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9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2"/>
  </bookViews>
  <sheets>
    <sheet name="Classi I" sheetId="1" state="visible" r:id="rId2"/>
    <sheet name="Classi II" sheetId="2" state="visible" r:id="rId3"/>
    <sheet name="Classi III" sheetId="3" state="visible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<sst xmlns="http://schemas.openxmlformats.org/spreadsheetml/2006/main" count="272" uniqueCount="43">
  <si>
    <t>PROVE COMUNI DI ARTE
SCUOLA SECONDARIA DI I GRADO - PLESSO DI LACCHIARELLA</t>
  </si>
  <si>
    <t>I A</t>
  </si>
  <si>
    <t>I B</t>
  </si>
  <si>
    <t>I 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</si>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</sst>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9000341"/>
        <c:axId val="56866112"/>
      </c:barChart>
      <c:catAx>
        <c:axId val="39000341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6866112"/>
        <c:crosses val="autoZero"/>
        <c:auto val="1"/>
        <c:lblAlgn val="ctr"/>
        <c:lblOffset val="100"/>
      </c:catAx>
      <c:valAx>
        <c:axId val="5686611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00034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3897466"/>
        <c:axId val="49340047"/>
      </c:barChart>
      <c:catAx>
        <c:axId val="9389746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9340047"/>
        <c:crosses val="autoZero"/>
        <c:auto val="1"/>
        <c:lblAlgn val="ctr"/>
        <c:lblOffset val="100"/>
      </c:catAx>
      <c:valAx>
        <c:axId val="493400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389746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7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50682310"/>
        <c:axId val="35586924"/>
      </c:barChart>
      <c:catAx>
        <c:axId val="5068231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5586924"/>
        <c:crosses val="autoZero"/>
        <c:auto val="1"/>
        <c:lblAlgn val="ctr"/>
        <c:lblOffset val="100"/>
      </c:catAx>
      <c:valAx>
        <c:axId val="3558692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068231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4685481"/>
        <c:axId val="35125296"/>
      </c:barChart>
      <c:catAx>
        <c:axId val="64685481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5125296"/>
        <c:crosses val="autoZero"/>
        <c:auto val="1"/>
        <c:lblAlgn val="ctr"/>
        <c:lblOffset val="100"/>
      </c:catAx>
      <c:valAx>
        <c:axId val="351252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468548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8</c:v>
                </c:pt>
                <c:pt idx="4">
                  <c:v>6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5226488"/>
        <c:axId val="58973317"/>
      </c:barChart>
      <c:catAx>
        <c:axId val="35226488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8973317"/>
        <c:crosses val="autoZero"/>
        <c:auto val="1"/>
        <c:lblAlgn val="ctr"/>
        <c:lblOffset val="100"/>
      </c:catAx>
      <c:valAx>
        <c:axId val="5897331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522648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7928654"/>
        <c:axId val="87575802"/>
      </c:barChart>
      <c:catAx>
        <c:axId val="37928654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7575802"/>
        <c:crosses val="autoZero"/>
        <c:auto val="1"/>
        <c:lblAlgn val="ctr"/>
        <c:lblOffset val="100"/>
      </c:catAx>
      <c:valAx>
        <c:axId val="8757580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792865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</c:v>
                </c:pt>
                <c:pt idx="3">
                  <c:v>7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11</c:v>
                </c:pt>
                <c:pt idx="6">
                  <c:v>3</c:v>
                </c:pt>
              </c:numCache>
            </c:numRef>
          </c:val>
        </c:ser>
        <c:gapWidth val="150"/>
        <c:overlap val="0"/>
        <c:axId val="2852810"/>
        <c:axId val="70393483"/>
      </c:barChart>
      <c:catAx>
        <c:axId val="285281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0393483"/>
        <c:crosses val="autoZero"/>
        <c:auto val="1"/>
        <c:lblAlgn val="ctr"/>
        <c:lblOffset val="100"/>
      </c:catAx>
      <c:valAx>
        <c:axId val="7039348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85281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7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10</c:v>
                </c:pt>
                <c:pt idx="5">
                  <c:v>8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49561139"/>
        <c:axId val="90098494"/>
      </c:barChart>
      <c:catAx>
        <c:axId val="4956113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0098494"/>
        <c:crosses val="autoZero"/>
        <c:auto val="1"/>
        <c:lblAlgn val="ctr"/>
        <c:lblOffset val="100"/>
      </c:catAx>
      <c:valAx>
        <c:axId val="9009849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956113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4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0832083"/>
        <c:axId val="81872620"/>
      </c:barChart>
      <c:catAx>
        <c:axId val="3083208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1872620"/>
        <c:crosses val="autoZero"/>
        <c:auto val="1"/>
        <c:lblAlgn val="ctr"/>
        <c:lblOffset val="100"/>
      </c:catAx>
      <c:valAx>
        <c:axId val="8187262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083208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6586555"/>
        <c:axId val="48692638"/>
      </c:barChart>
      <c:catAx>
        <c:axId val="36586555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8692638"/>
        <c:crosses val="autoZero"/>
        <c:auto val="1"/>
        <c:lblAlgn val="ctr"/>
        <c:lblOffset val="100"/>
      </c:catAx>
      <c:valAx>
        <c:axId val="4869263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658655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76387132"/>
        <c:axId val="12118248"/>
      </c:barChart>
      <c:catAx>
        <c:axId val="7638713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2118248"/>
        <c:crosses val="autoZero"/>
        <c:auto val="1"/>
        <c:lblAlgn val="ctr"/>
        <c:lblOffset val="100"/>
      </c:catAx>
      <c:valAx>
        <c:axId val="1211824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638713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87010852"/>
        <c:axId val="21907644"/>
      </c:barChart>
      <c:catAx>
        <c:axId val="87010852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1907644"/>
        <c:crosses val="autoZero"/>
        <c:auto val="1"/>
        <c:lblAlgn val="ctr"/>
        <c:lblOffset val="100"/>
      </c:catAx>
      <c:valAx>
        <c:axId val="2190764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701085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6</c:v>
                </c:pt>
                <c:pt idx="5">
                  <c:v>2</c:v>
                </c:pt>
                <c:pt idx="6">
                  <c:v>5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6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93316284"/>
        <c:axId val="57653747"/>
      </c:barChart>
      <c:catAx>
        <c:axId val="9331628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7653747"/>
        <c:crosses val="autoZero"/>
        <c:auto val="1"/>
        <c:lblAlgn val="ctr"/>
        <c:lblOffset val="100"/>
      </c:catAx>
      <c:valAx>
        <c:axId val="576537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331628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5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9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85152439"/>
        <c:axId val="89526771"/>
      </c:barChart>
      <c:catAx>
        <c:axId val="8515243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9526771"/>
        <c:crosses val="autoZero"/>
        <c:auto val="1"/>
        <c:lblAlgn val="ctr"/>
        <c:lblOffset val="100"/>
      </c:catAx>
      <c:valAx>
        <c:axId val="8952677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515243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6352334"/>
        <c:axId val="71478050"/>
      </c:barChart>
      <c:catAx>
        <c:axId val="3635233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1478050"/>
        <c:crosses val="autoZero"/>
        <c:auto val="1"/>
        <c:lblAlgn val="ctr"/>
        <c:lblOffset val="100"/>
      </c:catAx>
      <c:valAx>
        <c:axId val="7147805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635233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58839462"/>
        <c:axId val="96322273"/>
      </c:barChart>
      <c:catAx>
        <c:axId val="58839462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6322273"/>
        <c:crosses val="autoZero"/>
        <c:auto val="1"/>
        <c:lblAlgn val="ctr"/>
        <c:lblOffset val="100"/>
      </c:catAx>
      <c:valAx>
        <c:axId val="9632227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883946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68180693"/>
        <c:axId val="96725196"/>
      </c:barChart>
      <c:catAx>
        <c:axId val="6818069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6725196"/>
        <c:crosses val="autoZero"/>
        <c:auto val="1"/>
        <c:lblAlgn val="ctr"/>
        <c:lblOffset val="100"/>
      </c:catAx>
      <c:valAx>
        <c:axId val="967251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818069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1930439"/>
        <c:axId val="39971647"/>
      </c:barChart>
      <c:catAx>
        <c:axId val="31930439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971647"/>
        <c:crosses val="autoZero"/>
        <c:auto val="1"/>
        <c:lblAlgn val="ctr"/>
        <c:lblOffset val="100"/>
      </c:catAx>
      <c:valAx>
        <c:axId val="399716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.#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193043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5" Type="http://schemas.openxmlformats.org/officeDocument/2006/relationships/chart" Target="../charts/chart17.xml"/><Relationship Id="rId6" Type="http://schemas.openxmlformats.org/officeDocument/2006/relationships/chart" Target="../charts/chart1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44640</xdr:colOff>
      <xdr:row>46</xdr:row>
      <xdr:rowOff>115560</xdr:rowOff>
    </xdr:from>
    <xdr:to>
      <xdr:col>13</xdr:col>
      <xdr:colOff>300960</xdr:colOff>
      <xdr:row>59</xdr:row>
      <xdr:rowOff>191160</xdr:rowOff>
    </xdr:to>
    <xdr:graphicFrame>
      <xdr:nvGraphicFramePr>
        <xdr:cNvPr id="0" name="Grafico 12"/>
        <xdr:cNvGraphicFramePr/>
      </xdr:nvGraphicFramePr>
      <xdr:xfrm>
        <a:off x="3044880" y="9459360"/>
        <a:ext cx="2885040" cy="255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63360</xdr:colOff>
      <xdr:row>46</xdr:row>
      <xdr:rowOff>115560</xdr:rowOff>
    </xdr:from>
    <xdr:to>
      <xdr:col>21</xdr:col>
      <xdr:colOff>205200</xdr:colOff>
      <xdr:row>60</xdr:row>
      <xdr:rowOff>29160</xdr:rowOff>
    </xdr:to>
    <xdr:graphicFrame>
      <xdr:nvGraphicFramePr>
        <xdr:cNvPr id="1" name="Grafico 13"/>
        <xdr:cNvGraphicFramePr/>
      </xdr:nvGraphicFramePr>
      <xdr:xfrm>
        <a:off x="6025680" y="9459360"/>
        <a:ext cx="3037680" cy="2580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377640</xdr:colOff>
      <xdr:row>46</xdr:row>
      <xdr:rowOff>110880</xdr:rowOff>
    </xdr:from>
    <xdr:to>
      <xdr:col>28</xdr:col>
      <xdr:colOff>5760</xdr:colOff>
      <xdr:row>60</xdr:row>
      <xdr:rowOff>67320</xdr:rowOff>
    </xdr:to>
    <xdr:graphicFrame>
      <xdr:nvGraphicFramePr>
        <xdr:cNvPr id="2" name="Grafico 14"/>
        <xdr:cNvGraphicFramePr/>
      </xdr:nvGraphicFramePr>
      <xdr:xfrm>
        <a:off x="9235800" y="9454680"/>
        <a:ext cx="2876040" cy="2623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482760</xdr:colOff>
      <xdr:row>9</xdr:row>
      <xdr:rowOff>78120</xdr:rowOff>
    </xdr:from>
    <xdr:to>
      <xdr:col>34</xdr:col>
      <xdr:colOff>186840</xdr:colOff>
      <xdr:row>24</xdr:row>
      <xdr:rowOff>176760</xdr:rowOff>
    </xdr:to>
    <xdr:graphicFrame>
      <xdr:nvGraphicFramePr>
        <xdr:cNvPr id="3" name="Grafico 17"/>
        <xdr:cNvGraphicFramePr/>
      </xdr:nvGraphicFramePr>
      <xdr:xfrm>
        <a:off x="11969640" y="2586960"/>
        <a:ext cx="403812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54000</xdr:colOff>
      <xdr:row>46</xdr:row>
      <xdr:rowOff>63000</xdr:rowOff>
    </xdr:from>
    <xdr:to>
      <xdr:col>6</xdr:col>
      <xdr:colOff>291240</xdr:colOff>
      <xdr:row>60</xdr:row>
      <xdr:rowOff>38880</xdr:rowOff>
    </xdr:to>
    <xdr:graphicFrame>
      <xdr:nvGraphicFramePr>
        <xdr:cNvPr id="4" name="Grafico 18"/>
        <xdr:cNvGraphicFramePr/>
      </xdr:nvGraphicFramePr>
      <xdr:xfrm>
        <a:off x="54000" y="9406800"/>
        <a:ext cx="2865960" cy="2642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444600</xdr:colOff>
      <xdr:row>25</xdr:row>
      <xdr:rowOff>110520</xdr:rowOff>
    </xdr:from>
    <xdr:to>
      <xdr:col>34</xdr:col>
      <xdr:colOff>148680</xdr:colOff>
      <xdr:row>39</xdr:row>
      <xdr:rowOff>186120</xdr:rowOff>
    </xdr:to>
    <xdr:graphicFrame>
      <xdr:nvGraphicFramePr>
        <xdr:cNvPr id="5" name="Grafico 21"/>
        <xdr:cNvGraphicFramePr/>
      </xdr:nvGraphicFramePr>
      <xdr:xfrm>
        <a:off x="11931480" y="5454000"/>
        <a:ext cx="403812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35280</xdr:colOff>
      <xdr:row>46</xdr:row>
      <xdr:rowOff>161280</xdr:rowOff>
    </xdr:from>
    <xdr:to>
      <xdr:col>13</xdr:col>
      <xdr:colOff>300960</xdr:colOff>
      <xdr:row>60</xdr:row>
      <xdr:rowOff>46440</xdr:rowOff>
    </xdr:to>
    <xdr:graphicFrame>
      <xdr:nvGraphicFramePr>
        <xdr:cNvPr id="6" name="Grafico 1"/>
        <xdr:cNvGraphicFramePr/>
      </xdr:nvGraphicFramePr>
      <xdr:xfrm>
        <a:off x="3025800" y="9459360"/>
        <a:ext cx="2799360" cy="255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63360</xdr:colOff>
      <xdr:row>46</xdr:row>
      <xdr:rowOff>161280</xdr:rowOff>
    </xdr:from>
    <xdr:to>
      <xdr:col>20</xdr:col>
      <xdr:colOff>481680</xdr:colOff>
      <xdr:row>60</xdr:row>
      <xdr:rowOff>74880</xdr:rowOff>
    </xdr:to>
    <xdr:graphicFrame>
      <xdr:nvGraphicFramePr>
        <xdr:cNvPr id="7" name="Grafico 2"/>
        <xdr:cNvGraphicFramePr/>
      </xdr:nvGraphicFramePr>
      <xdr:xfrm>
        <a:off x="5930640" y="9459360"/>
        <a:ext cx="2952000" cy="2580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34920</xdr:colOff>
      <xdr:row>46</xdr:row>
      <xdr:rowOff>156600</xdr:rowOff>
    </xdr:from>
    <xdr:to>
      <xdr:col>28</xdr:col>
      <xdr:colOff>5760</xdr:colOff>
      <xdr:row>60</xdr:row>
      <xdr:rowOff>113040</xdr:rowOff>
    </xdr:to>
    <xdr:graphicFrame>
      <xdr:nvGraphicFramePr>
        <xdr:cNvPr id="8" name="Grafico 3"/>
        <xdr:cNvGraphicFramePr/>
      </xdr:nvGraphicFramePr>
      <xdr:xfrm>
        <a:off x="9055080" y="9454680"/>
        <a:ext cx="3123360" cy="2623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482760</xdr:colOff>
      <xdr:row>9</xdr:row>
      <xdr:rowOff>78120</xdr:rowOff>
    </xdr:from>
    <xdr:to>
      <xdr:col>34</xdr:col>
      <xdr:colOff>186840</xdr:colOff>
      <xdr:row>25</xdr:row>
      <xdr:rowOff>16560</xdr:rowOff>
    </xdr:to>
    <xdr:graphicFrame>
      <xdr:nvGraphicFramePr>
        <xdr:cNvPr id="9" name="Grafico 4"/>
        <xdr:cNvGraphicFramePr/>
      </xdr:nvGraphicFramePr>
      <xdr:xfrm>
        <a:off x="12036240" y="2586960"/>
        <a:ext cx="403812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54000</xdr:colOff>
      <xdr:row>46</xdr:row>
      <xdr:rowOff>108720</xdr:rowOff>
    </xdr:from>
    <xdr:to>
      <xdr:col>6</xdr:col>
      <xdr:colOff>291240</xdr:colOff>
      <xdr:row>60</xdr:row>
      <xdr:rowOff>84600</xdr:rowOff>
    </xdr:to>
    <xdr:graphicFrame>
      <xdr:nvGraphicFramePr>
        <xdr:cNvPr id="10" name="Grafico 5"/>
        <xdr:cNvGraphicFramePr/>
      </xdr:nvGraphicFramePr>
      <xdr:xfrm>
        <a:off x="54000" y="9406800"/>
        <a:ext cx="2837520" cy="2642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444600</xdr:colOff>
      <xdr:row>25</xdr:row>
      <xdr:rowOff>141120</xdr:rowOff>
    </xdr:from>
    <xdr:to>
      <xdr:col>34</xdr:col>
      <xdr:colOff>148680</xdr:colOff>
      <xdr:row>40</xdr:row>
      <xdr:rowOff>41400</xdr:rowOff>
    </xdr:to>
    <xdr:graphicFrame>
      <xdr:nvGraphicFramePr>
        <xdr:cNvPr id="11" name="Grafico 6"/>
        <xdr:cNvGraphicFramePr/>
      </xdr:nvGraphicFramePr>
      <xdr:xfrm>
        <a:off x="11998080" y="5454000"/>
        <a:ext cx="403812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101880</xdr:colOff>
      <xdr:row>47</xdr:row>
      <xdr:rowOff>1080</xdr:rowOff>
    </xdr:from>
    <xdr:to>
      <xdr:col>14</xdr:col>
      <xdr:colOff>27000</xdr:colOff>
      <xdr:row>60</xdr:row>
      <xdr:rowOff>76680</xdr:rowOff>
    </xdr:to>
    <xdr:graphicFrame>
      <xdr:nvGraphicFramePr>
        <xdr:cNvPr id="12" name="Grafico 1"/>
        <xdr:cNvGraphicFramePr/>
      </xdr:nvGraphicFramePr>
      <xdr:xfrm>
        <a:off x="3273480" y="9459360"/>
        <a:ext cx="3058920" cy="255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63360</xdr:colOff>
      <xdr:row>47</xdr:row>
      <xdr:rowOff>1080</xdr:rowOff>
    </xdr:from>
    <xdr:to>
      <xdr:col>21</xdr:col>
      <xdr:colOff>176760</xdr:colOff>
      <xdr:row>60</xdr:row>
      <xdr:rowOff>105120</xdr:rowOff>
    </xdr:to>
    <xdr:graphicFrame>
      <xdr:nvGraphicFramePr>
        <xdr:cNvPr id="13" name="Grafico 2"/>
        <xdr:cNvGraphicFramePr/>
      </xdr:nvGraphicFramePr>
      <xdr:xfrm>
        <a:off x="6368760" y="9459360"/>
        <a:ext cx="3266280" cy="2580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349200</xdr:colOff>
      <xdr:row>46</xdr:row>
      <xdr:rowOff>187200</xdr:rowOff>
    </xdr:from>
    <xdr:to>
      <xdr:col>28</xdr:col>
      <xdr:colOff>5760</xdr:colOff>
      <xdr:row>60</xdr:row>
      <xdr:rowOff>143280</xdr:rowOff>
    </xdr:to>
    <xdr:graphicFrame>
      <xdr:nvGraphicFramePr>
        <xdr:cNvPr id="14" name="Grafico 3"/>
        <xdr:cNvGraphicFramePr/>
      </xdr:nvGraphicFramePr>
      <xdr:xfrm>
        <a:off x="9807480" y="9454680"/>
        <a:ext cx="3133080" cy="2623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482760</xdr:colOff>
      <xdr:row>9</xdr:row>
      <xdr:rowOff>78120</xdr:rowOff>
    </xdr:from>
    <xdr:to>
      <xdr:col>34</xdr:col>
      <xdr:colOff>186840</xdr:colOff>
      <xdr:row>25</xdr:row>
      <xdr:rowOff>16560</xdr:rowOff>
    </xdr:to>
    <xdr:graphicFrame>
      <xdr:nvGraphicFramePr>
        <xdr:cNvPr id="15" name="Grafico 4"/>
        <xdr:cNvGraphicFramePr/>
      </xdr:nvGraphicFramePr>
      <xdr:xfrm>
        <a:off x="12798360" y="2586960"/>
        <a:ext cx="403812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54000</xdr:colOff>
      <xdr:row>46</xdr:row>
      <xdr:rowOff>139320</xdr:rowOff>
    </xdr:from>
    <xdr:to>
      <xdr:col>6</xdr:col>
      <xdr:colOff>291240</xdr:colOff>
      <xdr:row>60</xdr:row>
      <xdr:rowOff>114840</xdr:rowOff>
    </xdr:to>
    <xdr:graphicFrame>
      <xdr:nvGraphicFramePr>
        <xdr:cNvPr id="16" name="Grafico 5"/>
        <xdr:cNvGraphicFramePr/>
      </xdr:nvGraphicFramePr>
      <xdr:xfrm>
        <a:off x="54000" y="9406800"/>
        <a:ext cx="3094560" cy="2642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444600</xdr:colOff>
      <xdr:row>25</xdr:row>
      <xdr:rowOff>141120</xdr:rowOff>
    </xdr:from>
    <xdr:to>
      <xdr:col>34</xdr:col>
      <xdr:colOff>148680</xdr:colOff>
      <xdr:row>40</xdr:row>
      <xdr:rowOff>72000</xdr:rowOff>
    </xdr:to>
    <xdr:graphicFrame>
      <xdr:nvGraphicFramePr>
        <xdr:cNvPr id="17" name="Grafico 6"/>
        <xdr:cNvGraphicFramePr/>
      </xdr:nvGraphicFramePr>
      <xdr:xfrm>
        <a:off x="12760200" y="5454000"/>
        <a:ext cx="403812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RowHeight="15"/>
  <cols>
    <col collapsed="false" hidden="false" max="1" min="1" style="1" width="9.31632653061224"/>
    <col collapsed="false" hidden="false" max="3" min="2" style="2" width="9.31632653061224"/>
    <col collapsed="false" hidden="true" max="4" min="4" style="2" width="0"/>
    <col collapsed="false" hidden="false" max="5" min="5" style="2" width="9.31632653061224"/>
    <col collapsed="false" hidden="true" max="6" min="6" style="0" width="0"/>
    <col collapsed="false" hidden="false" max="7" min="7" style="0" width="5.26530612244898"/>
    <col collapsed="false" hidden="false" max="8" min="8" style="1" width="9.31632653061224"/>
    <col collapsed="false" hidden="false" max="10" min="9" style="2" width="9.31632653061224"/>
    <col collapsed="false" hidden="true" max="11" min="11" style="2" width="0"/>
    <col collapsed="false" hidden="false" max="12" min="12" style="2" width="9.31632653061224"/>
    <col collapsed="false" hidden="true" max="13" min="13" style="0" width="0"/>
    <col collapsed="false" hidden="false" max="14" min="14" style="0" width="4.72448979591837"/>
    <col collapsed="false" hidden="false" max="15" min="15" style="1" width="9.31632653061224"/>
    <col collapsed="false" hidden="false" max="17" min="16" style="2" width="9.31632653061224"/>
    <col collapsed="false" hidden="true" max="18" min="18" style="2" width="0"/>
    <col collapsed="false" hidden="false" max="19" min="19" style="2" width="9.31632653061224"/>
    <col collapsed="false" hidden="true" max="20" min="20" style="0" width="0"/>
    <col collapsed="false" hidden="false" max="21" min="21" style="0" width="3.78061224489796"/>
    <col collapsed="false" hidden="false" max="22" min="22" style="1" width="9.31632653061224"/>
    <col collapsed="false" hidden="false" max="24" min="23" style="2" width="9.31632653061224"/>
    <col collapsed="false" hidden="true" max="25" min="25" style="2" width="0"/>
    <col collapsed="false" hidden="false" max="26" min="26" style="2" width="9.31632653061224"/>
    <col collapsed="false" hidden="true" max="27" min="27" style="0" width="0"/>
    <col collapsed="false" hidden="false" max="1025" min="28" style="0" width="8.7755102040816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3.8" hidden="false" customHeight="false" outlineLevel="0" collapsed="false">
      <c r="A4" s="9" t="n">
        <v>1</v>
      </c>
      <c r="B4" s="10"/>
      <c r="C4" s="10" t="n">
        <v>75</v>
      </c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DC</v>
      </c>
      <c r="E4" s="10" t="n">
        <v>85</v>
      </c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B</v>
      </c>
      <c r="H4" s="9" t="n">
        <v>1</v>
      </c>
      <c r="I4" s="11" t="s">
        <v>9</v>
      </c>
      <c r="J4" s="10" t="n">
        <v>70</v>
      </c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10" t="n">
        <v>65</v>
      </c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9" t="n">
        <v>1</v>
      </c>
      <c r="P4" s="10"/>
      <c r="Q4" s="10" t="n">
        <v>65</v>
      </c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S</v>
      </c>
      <c r="S4" s="10" t="n">
        <v>60</v>
      </c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S</v>
      </c>
      <c r="V4" s="9" t="n">
        <v>1</v>
      </c>
      <c r="W4" s="11" t="s">
        <v>10</v>
      </c>
      <c r="X4" s="10" t="n">
        <v>60</v>
      </c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0" t="n">
        <v>65</v>
      </c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customFormat="false" ht="13.8" hidden="false" customHeight="false" outlineLevel="0" collapsed="false">
      <c r="A5" s="9" t="n">
        <v>2</v>
      </c>
      <c r="B5" s="10"/>
      <c r="C5" s="10" t="n">
        <v>85</v>
      </c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B</v>
      </c>
      <c r="E5" s="10" t="n">
        <v>70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DC</v>
      </c>
      <c r="H5" s="9" t="n">
        <v>2</v>
      </c>
      <c r="I5" s="11"/>
      <c r="J5" s="10" t="n">
        <v>85</v>
      </c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B</v>
      </c>
      <c r="L5" s="10" t="n">
        <v>90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D</v>
      </c>
      <c r="O5" s="9" t="n">
        <v>2</v>
      </c>
      <c r="P5" s="10"/>
      <c r="Q5" s="10" t="n">
        <v>90</v>
      </c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D</v>
      </c>
      <c r="S5" s="10" t="n">
        <v>80</v>
      </c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B</v>
      </c>
      <c r="V5" s="9" t="n">
        <v>2</v>
      </c>
      <c r="W5" s="11" t="s">
        <v>10</v>
      </c>
      <c r="X5" s="10" t="n">
        <v>60</v>
      </c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0" t="n">
        <v>65</v>
      </c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customFormat="false" ht="13.8" hidden="false" customHeight="false" outlineLevel="0" collapsed="false">
      <c r="A6" s="9" t="n">
        <v>3</v>
      </c>
      <c r="B6" s="10" t="s">
        <v>9</v>
      </c>
      <c r="C6" s="10"/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0" t="n">
        <v>60</v>
      </c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9" t="n">
        <v>3</v>
      </c>
      <c r="I6" s="11"/>
      <c r="J6" s="10" t="n">
        <v>75</v>
      </c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DC</v>
      </c>
      <c r="L6" s="10" t="n">
        <v>65</v>
      </c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S</v>
      </c>
      <c r="O6" s="9" t="n">
        <v>3</v>
      </c>
      <c r="P6" s="10"/>
      <c r="Q6" s="10" t="n">
        <v>85</v>
      </c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B</v>
      </c>
      <c r="S6" s="10" t="n">
        <v>90</v>
      </c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D</v>
      </c>
      <c r="V6" s="9" t="n">
        <v>3</v>
      </c>
      <c r="W6" s="11" t="s">
        <v>11</v>
      </c>
      <c r="X6" s="10" t="n">
        <v>40</v>
      </c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0" t="n">
        <v>65</v>
      </c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customFormat="false" ht="13.8" hidden="false" customHeight="false" outlineLevel="0" collapsed="false">
      <c r="A7" s="9" t="n">
        <v>4</v>
      </c>
      <c r="B7" s="10" t="s">
        <v>9</v>
      </c>
      <c r="C7" s="10" t="n">
        <v>60</v>
      </c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10" t="n">
        <v>70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9" t="n">
        <v>4</v>
      </c>
      <c r="I7" s="11"/>
      <c r="J7" s="10" t="n">
        <v>80</v>
      </c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B</v>
      </c>
      <c r="L7" s="10" t="n">
        <v>60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S</v>
      </c>
      <c r="O7" s="9" t="n">
        <v>4</v>
      </c>
      <c r="P7" s="10"/>
      <c r="Q7" s="10" t="n">
        <v>90</v>
      </c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D</v>
      </c>
      <c r="S7" s="10" t="n">
        <v>75</v>
      </c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DC</v>
      </c>
      <c r="V7" s="9" t="n">
        <v>4</v>
      </c>
      <c r="W7" s="11"/>
      <c r="X7" s="10" t="n">
        <v>70</v>
      </c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DC</v>
      </c>
      <c r="Z7" s="10" t="n">
        <v>75</v>
      </c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DC</v>
      </c>
    </row>
    <row r="8" customFormat="false" ht="13.8" hidden="false" customHeight="false" outlineLevel="0" collapsed="false">
      <c r="A8" s="9" t="n">
        <v>5</v>
      </c>
      <c r="B8" s="10"/>
      <c r="C8" s="10" t="n">
        <v>75</v>
      </c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DC</v>
      </c>
      <c r="E8" s="10" t="n">
        <v>90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D</v>
      </c>
      <c r="H8" s="9" t="n">
        <v>5</v>
      </c>
      <c r="I8" s="11"/>
      <c r="J8" s="10" t="n">
        <v>80</v>
      </c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B</v>
      </c>
      <c r="L8" s="10"/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/>
      </c>
      <c r="O8" s="9" t="n">
        <v>5</v>
      </c>
      <c r="P8" s="10"/>
      <c r="Q8" s="10" t="n">
        <v>90</v>
      </c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D</v>
      </c>
      <c r="S8" s="10" t="n">
        <v>85</v>
      </c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B</v>
      </c>
      <c r="V8" s="9" t="n">
        <v>5</v>
      </c>
      <c r="W8" s="11" t="s">
        <v>9</v>
      </c>
      <c r="X8" s="10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0" t="n">
        <v>90</v>
      </c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3.8" hidden="false" customHeight="false" outlineLevel="0" collapsed="false">
      <c r="A9" s="9" t="n">
        <v>6</v>
      </c>
      <c r="B9" s="10"/>
      <c r="C9" s="10" t="n">
        <v>90</v>
      </c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D</v>
      </c>
      <c r="E9" s="10" t="n">
        <v>80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B</v>
      </c>
      <c r="H9" s="9" t="n">
        <v>6</v>
      </c>
      <c r="I9" s="11"/>
      <c r="J9" s="10" t="n">
        <v>65</v>
      </c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>S</v>
      </c>
      <c r="L9" s="10"/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/>
      </c>
      <c r="O9" s="9" t="n">
        <v>6</v>
      </c>
      <c r="P9" s="10"/>
      <c r="Q9" s="10" t="n">
        <v>65</v>
      </c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S</v>
      </c>
      <c r="S9" s="10" t="n">
        <v>60</v>
      </c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S</v>
      </c>
      <c r="V9" s="9" t="n">
        <v>6</v>
      </c>
      <c r="W9" s="11"/>
      <c r="X9" s="10" t="n">
        <v>80</v>
      </c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B</v>
      </c>
      <c r="Z9" s="10" t="n">
        <v>85</v>
      </c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B</v>
      </c>
    </row>
    <row r="10" customFormat="false" ht="13.8" hidden="false" customHeight="false" outlineLevel="0" collapsed="false">
      <c r="A10" s="9" t="n">
        <v>7</v>
      </c>
      <c r="B10" s="10"/>
      <c r="C10" s="10" t="n">
        <v>65</v>
      </c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S</v>
      </c>
      <c r="E10" s="10" t="n">
        <v>80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B</v>
      </c>
      <c r="H10" s="9" t="n">
        <v>7</v>
      </c>
      <c r="I10" s="11" t="s">
        <v>9</v>
      </c>
      <c r="J10" s="10"/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0" t="n">
        <v>70</v>
      </c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9" t="n">
        <v>7</v>
      </c>
      <c r="P10" s="10"/>
      <c r="Q10" s="10" t="n">
        <v>80</v>
      </c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>B</v>
      </c>
      <c r="S10" s="10"/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/>
      </c>
      <c r="V10" s="9" t="n">
        <v>7</v>
      </c>
      <c r="W10" s="11"/>
      <c r="X10" s="10" t="n">
        <v>85</v>
      </c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B</v>
      </c>
      <c r="Z10" s="10" t="n">
        <v>60</v>
      </c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S</v>
      </c>
    </row>
    <row r="11" customFormat="false" ht="13.8" hidden="false" customHeight="false" outlineLevel="0" collapsed="false">
      <c r="A11" s="9" t="n">
        <v>8</v>
      </c>
      <c r="B11" s="10"/>
      <c r="C11" s="10" t="n">
        <v>85</v>
      </c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B</v>
      </c>
      <c r="E11" s="10" t="n">
        <v>80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B</v>
      </c>
      <c r="H11" s="9" t="n">
        <v>8</v>
      </c>
      <c r="I11" s="11"/>
      <c r="J11" s="10" t="n">
        <v>90</v>
      </c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D</v>
      </c>
      <c r="L11" s="10" t="n">
        <v>65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S</v>
      </c>
      <c r="O11" s="9" t="n">
        <v>8</v>
      </c>
      <c r="P11" s="10"/>
      <c r="Q11" s="10" t="n">
        <v>95</v>
      </c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D</v>
      </c>
      <c r="S11" s="10" t="n">
        <v>55</v>
      </c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I</v>
      </c>
      <c r="V11" s="9" t="n">
        <v>8</v>
      </c>
      <c r="W11" s="11" t="s">
        <v>9</v>
      </c>
      <c r="X11" s="10" t="n">
        <v>70</v>
      </c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0" t="n">
        <v>65</v>
      </c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customFormat="false" ht="13.8" hidden="false" customHeight="false" outlineLevel="0" collapsed="false">
      <c r="A12" s="9" t="n">
        <v>9</v>
      </c>
      <c r="B12" s="10"/>
      <c r="C12" s="10" t="n">
        <v>80</v>
      </c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B</v>
      </c>
      <c r="E12" s="10"/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/>
      </c>
      <c r="H12" s="9" t="n">
        <v>9</v>
      </c>
      <c r="I12" s="11"/>
      <c r="J12" s="10" t="n">
        <v>70</v>
      </c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DC</v>
      </c>
      <c r="L12" s="10" t="n">
        <v>65</v>
      </c>
      <c r="M12" s="10" t="str">
        <f aca="false"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S</v>
      </c>
      <c r="O12" s="9" t="n">
        <v>9</v>
      </c>
      <c r="P12" s="10"/>
      <c r="Q12" s="10"/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/>
      </c>
      <c r="S12" s="10" t="n">
        <v>55</v>
      </c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I</v>
      </c>
      <c r="V12" s="9" t="n">
        <v>9</v>
      </c>
      <c r="W12" s="11"/>
      <c r="X12" s="10" t="n">
        <v>70</v>
      </c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>DC</v>
      </c>
      <c r="Z12" s="10" t="n">
        <v>65</v>
      </c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S</v>
      </c>
    </row>
    <row r="13" customFormat="false" ht="13.8" hidden="false" customHeight="false" outlineLevel="0" collapsed="false">
      <c r="A13" s="9" t="n">
        <v>10</v>
      </c>
      <c r="B13" s="10"/>
      <c r="C13" s="10" t="n">
        <v>75</v>
      </c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DC</v>
      </c>
      <c r="E13" s="10" t="n">
        <v>65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S</v>
      </c>
      <c r="H13" s="9" t="n">
        <v>10</v>
      </c>
      <c r="I13" s="11" t="s">
        <v>11</v>
      </c>
      <c r="J13" s="10"/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10" t="n">
        <v>85</v>
      </c>
      <c r="M13" s="10" t="str">
        <f aca="false"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9" t="n">
        <v>10</v>
      </c>
      <c r="P13" s="10"/>
      <c r="Q13" s="10" t="n">
        <v>60</v>
      </c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S</v>
      </c>
      <c r="S13" s="10"/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/>
      </c>
      <c r="V13" s="9" t="n">
        <v>10</v>
      </c>
      <c r="W13" s="11"/>
      <c r="X13" s="10" t="n">
        <v>75</v>
      </c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DC</v>
      </c>
      <c r="Z13" s="10" t="n">
        <v>70</v>
      </c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DC</v>
      </c>
    </row>
    <row r="14" customFormat="false" ht="13.8" hidden="false" customHeight="false" outlineLevel="0" collapsed="false">
      <c r="A14" s="9" t="n">
        <v>11</v>
      </c>
      <c r="B14" s="10"/>
      <c r="C14" s="10" t="n">
        <v>85</v>
      </c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B</v>
      </c>
      <c r="E14" s="10" t="n">
        <v>80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B</v>
      </c>
      <c r="H14" s="9" t="n">
        <v>11</v>
      </c>
      <c r="I14" s="11"/>
      <c r="J14" s="10" t="n">
        <v>55</v>
      </c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I</v>
      </c>
      <c r="L14" s="10" t="n">
        <v>65</v>
      </c>
      <c r="M14" s="10" t="str">
        <f aca="false"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S</v>
      </c>
      <c r="O14" s="9" t="n">
        <v>11</v>
      </c>
      <c r="P14" s="10"/>
      <c r="Q14" s="10" t="n">
        <v>95</v>
      </c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D</v>
      </c>
      <c r="S14" s="10" t="n">
        <v>75</v>
      </c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DC</v>
      </c>
      <c r="V14" s="9" t="n">
        <v>11</v>
      </c>
      <c r="W14" s="11"/>
      <c r="X14" s="10" t="n">
        <v>60</v>
      </c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S</v>
      </c>
      <c r="Z14" s="10" t="n">
        <v>75</v>
      </c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DC</v>
      </c>
    </row>
    <row r="15" customFormat="false" ht="13.8" hidden="false" customHeight="false" outlineLevel="0" collapsed="false">
      <c r="A15" s="9" t="n">
        <v>12</v>
      </c>
      <c r="B15" s="10"/>
      <c r="C15" s="10" t="n">
        <v>90</v>
      </c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D</v>
      </c>
      <c r="E15" s="10" t="n">
        <v>85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B</v>
      </c>
      <c r="H15" s="9" t="n">
        <v>12</v>
      </c>
      <c r="I15" s="11" t="s">
        <v>11</v>
      </c>
      <c r="J15" s="10" t="n">
        <v>50</v>
      </c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10" t="n">
        <v>55</v>
      </c>
      <c r="M15" s="10" t="str">
        <f aca="false"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9" t="n">
        <v>12</v>
      </c>
      <c r="P15" s="10"/>
      <c r="Q15" s="10" t="n">
        <v>70</v>
      </c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DC</v>
      </c>
      <c r="S15" s="10" t="n">
        <v>90</v>
      </c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D</v>
      </c>
      <c r="V15" s="9" t="n">
        <v>12</v>
      </c>
      <c r="W15" s="11" t="s">
        <v>9</v>
      </c>
      <c r="X15" s="10" t="n">
        <v>60</v>
      </c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0" t="n">
        <v>80</v>
      </c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customFormat="false" ht="13.8" hidden="false" customHeight="false" outlineLevel="0" collapsed="false">
      <c r="A16" s="9" t="n">
        <v>13</v>
      </c>
      <c r="B16" s="10"/>
      <c r="C16" s="10" t="n">
        <v>75</v>
      </c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DC</v>
      </c>
      <c r="E16" s="10" t="n">
        <v>70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DC</v>
      </c>
      <c r="H16" s="9" t="n">
        <v>13</v>
      </c>
      <c r="I16" s="11"/>
      <c r="J16" s="10" t="n">
        <v>75</v>
      </c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DC</v>
      </c>
      <c r="L16" s="10" t="n">
        <v>60</v>
      </c>
      <c r="M16" s="10" t="str">
        <f aca="false"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S</v>
      </c>
      <c r="O16" s="9" t="n">
        <v>13</v>
      </c>
      <c r="P16" s="10" t="s">
        <v>9</v>
      </c>
      <c r="Q16" s="10" t="n">
        <v>80</v>
      </c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0" t="n">
        <v>80</v>
      </c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9" t="n">
        <v>13</v>
      </c>
      <c r="W16" s="11"/>
      <c r="X16" s="10" t="n">
        <v>75</v>
      </c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DC</v>
      </c>
      <c r="Z16" s="10" t="n">
        <v>75</v>
      </c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DC</v>
      </c>
    </row>
    <row r="17" customFormat="false" ht="13.8" hidden="false" customHeight="false" outlineLevel="0" collapsed="false">
      <c r="A17" s="9" t="n">
        <v>14</v>
      </c>
      <c r="B17" s="10"/>
      <c r="C17" s="10" t="n">
        <v>75</v>
      </c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DC</v>
      </c>
      <c r="E17" s="10" t="n">
        <v>75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DC</v>
      </c>
      <c r="H17" s="9" t="n">
        <v>14</v>
      </c>
      <c r="I17" s="11"/>
      <c r="J17" s="10" t="n">
        <v>85</v>
      </c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B</v>
      </c>
      <c r="L17" s="10" t="n">
        <v>80</v>
      </c>
      <c r="M17" s="10" t="str">
        <f aca="false"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B</v>
      </c>
      <c r="O17" s="9" t="n">
        <v>14</v>
      </c>
      <c r="P17" s="10"/>
      <c r="Q17" s="10" t="n">
        <v>55</v>
      </c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I</v>
      </c>
      <c r="S17" s="10" t="n">
        <v>60</v>
      </c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S</v>
      </c>
      <c r="V17" s="9" t="n">
        <v>14</v>
      </c>
      <c r="W17" s="11"/>
      <c r="X17" s="10"/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/>
      </c>
      <c r="Z17" s="10" t="n">
        <v>65</v>
      </c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S</v>
      </c>
    </row>
    <row r="18" customFormat="false" ht="13.8" hidden="false" customHeight="false" outlineLevel="0" collapsed="false">
      <c r="A18" s="9" t="n">
        <v>15</v>
      </c>
      <c r="B18" s="10"/>
      <c r="C18" s="10" t="n">
        <v>70</v>
      </c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DC</v>
      </c>
      <c r="E18" s="10" t="n">
        <v>70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DC</v>
      </c>
      <c r="H18" s="9" t="n">
        <v>15</v>
      </c>
      <c r="I18" s="11"/>
      <c r="J18" s="10" t="n">
        <v>80</v>
      </c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B</v>
      </c>
      <c r="L18" s="10" t="n">
        <v>60</v>
      </c>
      <c r="M18" s="10" t="str">
        <f aca="false"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S</v>
      </c>
      <c r="O18" s="9" t="n">
        <v>15</v>
      </c>
      <c r="P18" s="10"/>
      <c r="Q18" s="10" t="n">
        <v>75</v>
      </c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DC</v>
      </c>
      <c r="S18" s="10" t="n">
        <v>80</v>
      </c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B</v>
      </c>
      <c r="V18" s="9" t="n">
        <v>15</v>
      </c>
      <c r="W18" s="11"/>
      <c r="X18" s="10" t="n">
        <v>60</v>
      </c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S</v>
      </c>
      <c r="Z18" s="10"/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/>
      </c>
    </row>
    <row r="19" customFormat="false" ht="13.8" hidden="false" customHeight="false" outlineLevel="0" collapsed="false">
      <c r="A19" s="9" t="n">
        <v>16</v>
      </c>
      <c r="B19" s="10"/>
      <c r="C19" s="10" t="n">
        <v>75</v>
      </c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>DC</v>
      </c>
      <c r="E19" s="10" t="n">
        <v>60</v>
      </c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>S</v>
      </c>
      <c r="H19" s="9" t="n">
        <v>16</v>
      </c>
      <c r="I19" s="11"/>
      <c r="J19" s="10" t="n">
        <v>65</v>
      </c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S</v>
      </c>
      <c r="L19" s="10" t="n">
        <v>80</v>
      </c>
      <c r="M19" s="10" t="str">
        <f aca="false"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B</v>
      </c>
      <c r="O19" s="9" t="n">
        <v>16</v>
      </c>
      <c r="P19" s="10"/>
      <c r="Q19" s="10" t="n">
        <v>90</v>
      </c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D</v>
      </c>
      <c r="S19" s="10" t="n">
        <v>60</v>
      </c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S</v>
      </c>
      <c r="V19" s="9" t="n">
        <v>16</v>
      </c>
      <c r="W19" s="11"/>
      <c r="X19" s="10" t="n">
        <v>70</v>
      </c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DC</v>
      </c>
      <c r="Z19" s="10" t="n">
        <v>80</v>
      </c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B</v>
      </c>
    </row>
    <row r="20" customFormat="false" ht="13.8" hidden="false" customHeight="false" outlineLevel="0" collapsed="false">
      <c r="A20" s="9" t="n">
        <v>17</v>
      </c>
      <c r="B20" s="10"/>
      <c r="C20" s="10" t="n">
        <v>85</v>
      </c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B</v>
      </c>
      <c r="E20" s="10" t="n">
        <v>90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D</v>
      </c>
      <c r="H20" s="9" t="n">
        <v>17</v>
      </c>
      <c r="I20" s="11"/>
      <c r="J20" s="10" t="n">
        <v>85</v>
      </c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B</v>
      </c>
      <c r="L20" s="10"/>
      <c r="M20" s="10" t="str">
        <f aca="false"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/>
      </c>
      <c r="O20" s="9" t="n">
        <v>17</v>
      </c>
      <c r="P20" s="10"/>
      <c r="Q20" s="10" t="n">
        <v>65</v>
      </c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S</v>
      </c>
      <c r="S20" s="10" t="n">
        <v>75</v>
      </c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DC</v>
      </c>
      <c r="V20" s="9" t="n">
        <v>17</v>
      </c>
      <c r="W20" s="11"/>
      <c r="X20" s="10" t="n">
        <v>70</v>
      </c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DC</v>
      </c>
      <c r="Z20" s="10" t="n">
        <v>75</v>
      </c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DC</v>
      </c>
    </row>
    <row r="21" customFormat="false" ht="13.8" hidden="false" customHeight="false" outlineLevel="0" collapsed="false">
      <c r="A21" s="9" t="n">
        <v>18</v>
      </c>
      <c r="B21" s="10"/>
      <c r="C21" s="10" t="n">
        <v>85</v>
      </c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B</v>
      </c>
      <c r="E21" s="10" t="n">
        <v>80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B</v>
      </c>
      <c r="H21" s="9" t="n">
        <v>18</v>
      </c>
      <c r="I21" s="11"/>
      <c r="J21" s="10" t="n">
        <v>85</v>
      </c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B</v>
      </c>
      <c r="L21" s="10" t="n">
        <v>90</v>
      </c>
      <c r="M21" s="10" t="str">
        <f aca="false"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D</v>
      </c>
      <c r="O21" s="9" t="n">
        <v>18</v>
      </c>
      <c r="P21" s="10"/>
      <c r="Q21" s="10" t="n">
        <v>70</v>
      </c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DC</v>
      </c>
      <c r="S21" s="10" t="n">
        <v>70</v>
      </c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DC</v>
      </c>
      <c r="V21" s="9" t="n">
        <v>18</v>
      </c>
      <c r="W21" s="11"/>
      <c r="X21" s="10" t="n">
        <v>65</v>
      </c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S</v>
      </c>
      <c r="Z21" s="10" t="n">
        <v>85</v>
      </c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B</v>
      </c>
    </row>
    <row r="22" customFormat="false" ht="13.8" hidden="false" customHeight="false" outlineLevel="0" collapsed="false">
      <c r="A22" s="9" t="n">
        <v>19</v>
      </c>
      <c r="B22" s="10"/>
      <c r="C22" s="10"/>
      <c r="D22" s="10" t="str">
        <f aca="false"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10" t="n">
        <v>70</v>
      </c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>DC</v>
      </c>
      <c r="H22" s="9" t="n">
        <v>19</v>
      </c>
      <c r="I22" s="11"/>
      <c r="J22" s="10" t="n">
        <v>85</v>
      </c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B</v>
      </c>
      <c r="L22" s="10" t="n">
        <v>60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S</v>
      </c>
      <c r="O22" s="9" t="n">
        <v>19</v>
      </c>
      <c r="P22" s="10"/>
      <c r="Q22" s="10" t="n">
        <v>85</v>
      </c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B</v>
      </c>
      <c r="S22" s="10" t="n">
        <v>85</v>
      </c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B</v>
      </c>
      <c r="V22" s="9" t="n">
        <v>19</v>
      </c>
      <c r="W22" s="11" t="s">
        <v>11</v>
      </c>
      <c r="X22" s="10" t="n">
        <v>70</v>
      </c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0" t="n">
        <v>75</v>
      </c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customFormat="false" ht="13.8" hidden="false" customHeight="false" outlineLevel="0" collapsed="false">
      <c r="A23" s="9" t="n">
        <v>20</v>
      </c>
      <c r="B23" s="10"/>
      <c r="C23" s="10" t="n">
        <v>75</v>
      </c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>DC</v>
      </c>
      <c r="E23" s="10" t="n">
        <v>85</v>
      </c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>B</v>
      </c>
      <c r="H23" s="9" t="n">
        <v>20</v>
      </c>
      <c r="I23" s="11" t="s">
        <v>9</v>
      </c>
      <c r="J23" s="10" t="n">
        <v>50</v>
      </c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10" t="n">
        <v>60</v>
      </c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9" t="n">
        <v>20</v>
      </c>
      <c r="P23" s="10"/>
      <c r="Q23" s="10" t="n">
        <v>65</v>
      </c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S</v>
      </c>
      <c r="S23" s="10" t="n">
        <v>60</v>
      </c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S</v>
      </c>
      <c r="V23" s="9" t="n">
        <v>20</v>
      </c>
      <c r="W23" s="11"/>
      <c r="X23" s="10" t="n">
        <v>70</v>
      </c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>DC</v>
      </c>
      <c r="Z23" s="10" t="n">
        <v>70</v>
      </c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>DC</v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0"/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9" t="n">
        <v>21</v>
      </c>
      <c r="P24" s="10"/>
      <c r="Q24" s="10" t="n">
        <v>80</v>
      </c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B</v>
      </c>
      <c r="S24" s="10" t="n">
        <v>60</v>
      </c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S</v>
      </c>
      <c r="V24" s="9" t="n">
        <v>21</v>
      </c>
      <c r="W24" s="10"/>
      <c r="X24" s="10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0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9" t="n">
        <v>22</v>
      </c>
      <c r="W25" s="10"/>
      <c r="X25" s="10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9" t="n">
        <v>23</v>
      </c>
      <c r="W26" s="10"/>
      <c r="X26" s="10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COUNTIF(B4:B33,"BES")</f>
        <v>0</v>
      </c>
      <c r="D34" s="9"/>
      <c r="E34" s="9"/>
      <c r="F34" s="10"/>
      <c r="H34" s="12" t="s">
        <v>11</v>
      </c>
      <c r="I34" s="12"/>
      <c r="J34" s="9" t="n">
        <f aca="false">COUNTIF(I4:I33,"BES")</f>
        <v>2</v>
      </c>
      <c r="K34" s="9"/>
      <c r="L34" s="9"/>
      <c r="M34" s="10"/>
      <c r="O34" s="12" t="s">
        <v>11</v>
      </c>
      <c r="P34" s="12"/>
      <c r="Q34" s="9" t="n">
        <f aca="false">COUNTIF(P4:P33,"BES")</f>
        <v>0</v>
      </c>
      <c r="R34" s="9"/>
      <c r="S34" s="9"/>
      <c r="T34" s="10"/>
      <c r="V34" s="12" t="s">
        <v>11</v>
      </c>
      <c r="W34" s="12"/>
      <c r="X34" s="9" t="n">
        <f aca="false">COUNTIF(W4:W33,"BES")</f>
        <v>2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COUNTIF(B4:B33,"DSA")</f>
        <v>0</v>
      </c>
      <c r="D35" s="9"/>
      <c r="E35" s="9"/>
      <c r="F35" s="10"/>
      <c r="H35" s="12" t="s">
        <v>10</v>
      </c>
      <c r="I35" s="12"/>
      <c r="J35" s="9" t="n">
        <f aca="false">COUNTIF(I4:I33,"DSA")</f>
        <v>0</v>
      </c>
      <c r="K35" s="9"/>
      <c r="L35" s="9"/>
      <c r="M35" s="10"/>
      <c r="O35" s="12" t="s">
        <v>10</v>
      </c>
      <c r="P35" s="12"/>
      <c r="Q35" s="9" t="n">
        <f aca="false">COUNTIF(P4:P33,"DSA")</f>
        <v>0</v>
      </c>
      <c r="R35" s="9"/>
      <c r="S35" s="9"/>
      <c r="T35" s="10"/>
      <c r="V35" s="12" t="s">
        <v>10</v>
      </c>
      <c r="W35" s="12"/>
      <c r="X35" s="9" t="n">
        <f aca="false">COUNTIF(W4:W33,"DSA")</f>
        <v>2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COUNTIF(B4:B33,"DVA")</f>
        <v>2</v>
      </c>
      <c r="D36" s="9"/>
      <c r="E36" s="9"/>
      <c r="F36" s="10"/>
      <c r="H36" s="12" t="s">
        <v>9</v>
      </c>
      <c r="I36" s="12"/>
      <c r="J36" s="9" t="n">
        <f aca="false">COUNTIF(I4:I33,"DVA")</f>
        <v>3</v>
      </c>
      <c r="K36" s="9"/>
      <c r="L36" s="9"/>
      <c r="M36" s="10"/>
      <c r="O36" s="12" t="s">
        <v>9</v>
      </c>
      <c r="P36" s="12"/>
      <c r="Q36" s="9" t="n">
        <f aca="false">COUNTIF(P4:P33,"DVA")</f>
        <v>1</v>
      </c>
      <c r="R36" s="9"/>
      <c r="S36" s="9"/>
      <c r="T36" s="10"/>
      <c r="V36" s="12" t="s">
        <v>9</v>
      </c>
      <c r="W36" s="12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IFERROR(AVERAGEIF(B4:B33,"",C4:C33),"")</f>
        <v>79.1176470588235</v>
      </c>
      <c r="D37" s="14"/>
      <c r="E37" s="14" t="n">
        <f aca="false">IFERROR(AVERAGEIF(B4:B33,"",E4:E33),"")</f>
        <v>77.3529411764706</v>
      </c>
      <c r="F37" s="15"/>
      <c r="H37" s="13" t="s">
        <v>12</v>
      </c>
      <c r="I37" s="13"/>
      <c r="J37" s="14" t="n">
        <f aca="false">IFERROR(AVERAGEIF(I4:I33,"",J4:J33),"")</f>
        <v>77.3333333333333</v>
      </c>
      <c r="K37" s="14"/>
      <c r="L37" s="14" t="n">
        <f aca="false">IFERROR(AVERAGEIF(I4:I33,"",L4:L33),"")</f>
        <v>70</v>
      </c>
      <c r="M37" s="15"/>
      <c r="O37" s="13" t="s">
        <v>12</v>
      </c>
      <c r="P37" s="13"/>
      <c r="Q37" s="14" t="n">
        <f aca="false">IFERROR(AVERAGEIF(P4:P33,"",Q4:Q33),"")</f>
        <v>77.3684210526316</v>
      </c>
      <c r="R37" s="14"/>
      <c r="S37" s="14" t="n">
        <f aca="false">IFERROR(AVERAGEIF(P4:P33,"",S4:S33),"")</f>
        <v>70.8333333333333</v>
      </c>
      <c r="T37" s="15"/>
      <c r="V37" s="13" t="s">
        <v>12</v>
      </c>
      <c r="W37" s="13"/>
      <c r="X37" s="14" t="n">
        <f aca="false">IFERROR(AVERAGEIF(W4:W33,"",X4:X33),"")</f>
        <v>70.8333333333333</v>
      </c>
      <c r="Y37" s="14"/>
      <c r="Z37" s="14" t="n">
        <f aca="false">IFERROR(AVERAGEIF(W4:W33,"",Z4:Z33),"")</f>
        <v>73.3333333333333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COUNTIF(D4:D33,"GI")</f>
        <v>0</v>
      </c>
      <c r="D38" s="17"/>
      <c r="E38" s="17" t="n">
        <f aca="false">COUNTIF(F4:F33,"GI")</f>
        <v>0</v>
      </c>
      <c r="F38" s="17"/>
      <c r="H38" s="16" t="s">
        <v>13</v>
      </c>
      <c r="I38" s="16"/>
      <c r="J38" s="17" t="n">
        <f aca="false">COUNTIF(K4:K33,"GI")</f>
        <v>0</v>
      </c>
      <c r="K38" s="17"/>
      <c r="L38" s="17" t="n">
        <f aca="false">COUNTIF(M4:M33,"GI")</f>
        <v>0</v>
      </c>
      <c r="M38" s="17"/>
      <c r="O38" s="16" t="s">
        <v>13</v>
      </c>
      <c r="P38" s="16"/>
      <c r="Q38" s="17" t="n">
        <f aca="false">COUNTIF(R4:R33,"GI")</f>
        <v>0</v>
      </c>
      <c r="R38" s="17"/>
      <c r="S38" s="17" t="n">
        <f aca="false">COUNTIF(T4:T33,"GI")</f>
        <v>0</v>
      </c>
      <c r="T38" s="17"/>
      <c r="V38" s="16" t="s">
        <v>13</v>
      </c>
      <c r="W38" s="16"/>
      <c r="X38" s="17" t="n">
        <f aca="false">COUNTIF(Y4:Y33,"GI")</f>
        <v>0</v>
      </c>
      <c r="Y38" s="17"/>
      <c r="Z38" s="17" t="n">
        <f aca="false">COUNTIF(AA4:AA33,"GI")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COUNTIF(D4:D33,"I")</f>
        <v>0</v>
      </c>
      <c r="D39" s="17"/>
      <c r="E39" s="17" t="n">
        <f aca="false">COUNTIF(F4:F33,"I")</f>
        <v>0</v>
      </c>
      <c r="F39" s="17"/>
      <c r="H39" s="16" t="s">
        <v>14</v>
      </c>
      <c r="I39" s="16"/>
      <c r="J39" s="17" t="n">
        <f aca="false">COUNTIF(K4:K33,"I")</f>
        <v>1</v>
      </c>
      <c r="K39" s="17"/>
      <c r="L39" s="17" t="n">
        <f aca="false">COUNTIF(M4:M33,"I")</f>
        <v>0</v>
      </c>
      <c r="M39" s="17"/>
      <c r="O39" s="16" t="s">
        <v>14</v>
      </c>
      <c r="P39" s="16"/>
      <c r="Q39" s="17" t="n">
        <f aca="false">COUNTIF(R4:R33,"I")</f>
        <v>1</v>
      </c>
      <c r="R39" s="17"/>
      <c r="S39" s="17" t="n">
        <f aca="false">COUNTIF(T4:T33,"I")</f>
        <v>2</v>
      </c>
      <c r="T39" s="17"/>
      <c r="V39" s="16" t="s">
        <v>14</v>
      </c>
      <c r="W39" s="16"/>
      <c r="X39" s="17" t="n">
        <f aca="false">COUNTIF(Y4:Y33,"I")</f>
        <v>0</v>
      </c>
      <c r="Y39" s="17"/>
      <c r="Z39" s="17" t="n">
        <f aca="false">COUNTIF(AA4:AA33,"I")</f>
        <v>0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COUNTIF(D4:D33,"S")</f>
        <v>1</v>
      </c>
      <c r="D40" s="10"/>
      <c r="E40" s="10" t="n">
        <f aca="false">COUNTIF(F4:F33,"S")</f>
        <v>2</v>
      </c>
      <c r="F40" s="10"/>
      <c r="H40" s="12" t="s">
        <v>15</v>
      </c>
      <c r="I40" s="12"/>
      <c r="J40" s="10" t="n">
        <f aca="false">COUNTIF(K4:K33,"S")</f>
        <v>2</v>
      </c>
      <c r="K40" s="10"/>
      <c r="L40" s="10" t="n">
        <f aca="false">COUNTIF(M4:M33,"S")</f>
        <v>8</v>
      </c>
      <c r="M40" s="10"/>
      <c r="O40" s="12" t="s">
        <v>15</v>
      </c>
      <c r="P40" s="12"/>
      <c r="Q40" s="10" t="n">
        <f aca="false">COUNTIF(R4:R33,"S")</f>
        <v>5</v>
      </c>
      <c r="R40" s="10"/>
      <c r="S40" s="10" t="n">
        <f aca="false">COUNTIF(T4:T33,"S")</f>
        <v>6</v>
      </c>
      <c r="T40" s="10"/>
      <c r="V40" s="12" t="s">
        <v>15</v>
      </c>
      <c r="W40" s="12"/>
      <c r="X40" s="10" t="n">
        <f aca="false">COUNTIF(Y4:Y33,"S")</f>
        <v>3</v>
      </c>
      <c r="Y40" s="10"/>
      <c r="Z40" s="10" t="n">
        <f aca="false">COUNTIF(AA4:AA33,"S")</f>
        <v>3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COUNTIF(D4:D33,"DC")</f>
        <v>8</v>
      </c>
      <c r="D41" s="10"/>
      <c r="E41" s="10" t="n">
        <f aca="false">COUNTIF(F4:F33,"DC")</f>
        <v>5</v>
      </c>
      <c r="F41" s="10"/>
      <c r="H41" s="12" t="s">
        <v>16</v>
      </c>
      <c r="I41" s="12"/>
      <c r="J41" s="10" t="n">
        <f aca="false">COUNTIF(K4:K33,"DC")</f>
        <v>3</v>
      </c>
      <c r="K41" s="10"/>
      <c r="L41" s="10" t="n">
        <f aca="false">COUNTIF(M4:M33,"DC")</f>
        <v>0</v>
      </c>
      <c r="M41" s="10"/>
      <c r="O41" s="12" t="s">
        <v>16</v>
      </c>
      <c r="P41" s="12"/>
      <c r="Q41" s="10" t="n">
        <f aca="false">COUNTIF(R4:R33,"DC")</f>
        <v>3</v>
      </c>
      <c r="R41" s="10"/>
      <c r="S41" s="10" t="n">
        <f aca="false">COUNTIF(T4:T33,"DC")</f>
        <v>4</v>
      </c>
      <c r="T41" s="10"/>
      <c r="V41" s="12" t="s">
        <v>16</v>
      </c>
      <c r="W41" s="12"/>
      <c r="X41" s="10" t="n">
        <f aca="false">COUNTIF(Y4:Y33,"DC")</f>
        <v>7</v>
      </c>
      <c r="Y41" s="10"/>
      <c r="Z41" s="10" t="n">
        <f aca="false">COUNTIF(AA4:AA33,"DC")</f>
        <v>6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COUNTIF(D4:D33,"B")</f>
        <v>6</v>
      </c>
      <c r="D42" s="10"/>
      <c r="E42" s="10" t="n">
        <f aca="false">COUNTIF(F4:F33,"B")</f>
        <v>8</v>
      </c>
      <c r="F42" s="10"/>
      <c r="H42" s="12" t="s">
        <v>17</v>
      </c>
      <c r="I42" s="12"/>
      <c r="J42" s="10" t="n">
        <f aca="false">COUNTIF(K4:K33,"B")</f>
        <v>8</v>
      </c>
      <c r="K42" s="10"/>
      <c r="L42" s="10" t="n">
        <f aca="false">COUNTIF(M4:M33,"B")</f>
        <v>2</v>
      </c>
      <c r="M42" s="10"/>
      <c r="O42" s="12" t="s">
        <v>17</v>
      </c>
      <c r="P42" s="12"/>
      <c r="Q42" s="10" t="n">
        <f aca="false">COUNTIF(R4:R33,"B")</f>
        <v>4</v>
      </c>
      <c r="R42" s="10"/>
      <c r="S42" s="10" t="n">
        <f aca="false">COUNTIF(T4:T33,"B")</f>
        <v>4</v>
      </c>
      <c r="T42" s="10"/>
      <c r="V42" s="12" t="s">
        <v>17</v>
      </c>
      <c r="W42" s="12"/>
      <c r="X42" s="10" t="n">
        <f aca="false">COUNTIF(Y4:Y33,"B")</f>
        <v>2</v>
      </c>
      <c r="Y42" s="10"/>
      <c r="Z42" s="10" t="n">
        <f aca="false">COUNTIF(AA4:AA33,"B")</f>
        <v>3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COUNTIF(D4:D33,"D")</f>
        <v>2</v>
      </c>
      <c r="D43" s="19"/>
      <c r="E43" s="19" t="n">
        <f aca="false">COUNTIF(F4:F33,"D")</f>
        <v>2</v>
      </c>
      <c r="F43" s="19"/>
      <c r="H43" s="18" t="s">
        <v>18</v>
      </c>
      <c r="I43" s="18"/>
      <c r="J43" s="19" t="n">
        <f aca="false">COUNTIF(K4:K33,"D")</f>
        <v>1</v>
      </c>
      <c r="K43" s="19"/>
      <c r="L43" s="19" t="n">
        <f aca="false">COUNTIF(M4:M33,"D")</f>
        <v>2</v>
      </c>
      <c r="M43" s="19"/>
      <c r="O43" s="18" t="s">
        <v>18</v>
      </c>
      <c r="P43" s="18"/>
      <c r="Q43" s="19" t="n">
        <f aca="false">COUNTIF(R4:R33,"D")</f>
        <v>6</v>
      </c>
      <c r="R43" s="19"/>
      <c r="S43" s="19" t="n">
        <f aca="false">COUNTIF(T4:T33,"D")</f>
        <v>2</v>
      </c>
      <c r="T43" s="19"/>
      <c r="V43" s="18" t="s">
        <v>18</v>
      </c>
      <c r="W43" s="18"/>
      <c r="X43" s="19" t="n">
        <f aca="false">COUNTIF(Y4:Y33,"D")</f>
        <v>0</v>
      </c>
      <c r="Y43" s="19"/>
      <c r="Z43" s="19" t="n">
        <f aca="false">COUNTIF(AA4:AA33,"D")</f>
        <v>0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COUNTIF(D4:D33,"O")</f>
        <v>0</v>
      </c>
      <c r="D44" s="19"/>
      <c r="E44" s="19" t="n">
        <f aca="false">COUNTIF(F4:F33,"O")</f>
        <v>0</v>
      </c>
      <c r="F44" s="19"/>
      <c r="H44" s="18" t="s">
        <v>19</v>
      </c>
      <c r="I44" s="18"/>
      <c r="J44" s="19" t="n">
        <f aca="false">COUNTIF(K4:K33,"O")</f>
        <v>0</v>
      </c>
      <c r="K44" s="19"/>
      <c r="L44" s="19" t="n">
        <f aca="false">COUNTIF(M4:M33,"O")</f>
        <v>0</v>
      </c>
      <c r="M44" s="19"/>
      <c r="O44" s="18" t="s">
        <v>19</v>
      </c>
      <c r="P44" s="18"/>
      <c r="Q44" s="19" t="n">
        <f aca="false">COUNTIF(R4:R33,"O")</f>
        <v>0</v>
      </c>
      <c r="R44" s="19"/>
      <c r="S44" s="19" t="n">
        <f aca="false">COUNTIF(T4:T33,"O")</f>
        <v>0</v>
      </c>
      <c r="T44" s="19"/>
      <c r="V44" s="18" t="s">
        <v>19</v>
      </c>
      <c r="W44" s="18"/>
      <c r="X44" s="19" t="n">
        <f aca="false">COUNTIF(Y4:Y33,"O")</f>
        <v>0</v>
      </c>
      <c r="Y44" s="19"/>
      <c r="Z44" s="19" t="n">
        <f aca="false">COUNTIF(AA4:AA33,"O")</f>
        <v>0</v>
      </c>
      <c r="AA44" s="19"/>
    </row>
  </sheetData>
  <sheetProtection sheet="true" password="ce8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2">
    <dataValidation allowBlank="true" operator="between" showDropDown="false" showErrorMessage="true" showInputMessage="true" sqref="B4:B33 P4:P33 I24:I33 W24:W33" type="list">
      <formula1>Sigle</formula1>
      <formula2>0</formula2>
    </dataValidation>
    <dataValidation allowBlank="true" operator="between" showDropDown="false" showErrorMessage="true" showInputMessage="true" sqref="I4:I23 W4:W2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5"/>
  <cols>
    <col collapsed="false" hidden="false" max="1" min="1" style="1" width="8.77551020408163"/>
    <col collapsed="false" hidden="false" max="2" min="2" style="2" width="10.530612244898"/>
    <col collapsed="false" hidden="false" max="3" min="3" style="2" width="8.77551020408163"/>
    <col collapsed="false" hidden="true" max="4" min="4" style="2" width="0"/>
    <col collapsed="false" hidden="false" max="5" min="5" style="2" width="8.77551020408163"/>
    <col collapsed="false" hidden="true" max="6" min="6" style="0" width="0"/>
    <col collapsed="false" hidden="false" max="7" min="7" style="0" width="5.53571428571429"/>
    <col collapsed="false" hidden="false" max="8" min="8" style="1" width="8.77551020408163"/>
    <col collapsed="false" hidden="false" max="9" min="9" style="2" width="9.58673469387755"/>
    <col collapsed="false" hidden="false" max="10" min="10" style="2" width="8.77551020408163"/>
    <col collapsed="false" hidden="true" max="11" min="11" style="2" width="0"/>
    <col collapsed="false" hidden="false" max="12" min="12" style="2" width="8.77551020408163"/>
    <col collapsed="false" hidden="true" max="13" min="13" style="0" width="0"/>
    <col collapsed="false" hidden="false" max="14" min="14" style="0" width="4.86224489795918"/>
    <col collapsed="false" hidden="false" max="15" min="15" style="1" width="8.77551020408163"/>
    <col collapsed="false" hidden="false" max="16" min="16" style="2" width="9.58673469387755"/>
    <col collapsed="false" hidden="false" max="17" min="17" style="2" width="8.77551020408163"/>
    <col collapsed="false" hidden="true" max="18" min="18" style="2" width="0"/>
    <col collapsed="false" hidden="false" max="19" min="19" style="2" width="8.77551020408163"/>
    <col collapsed="false" hidden="true" max="20" min="20" style="0" width="0"/>
    <col collapsed="false" hidden="false" max="21" min="21" style="0" width="8.77551020408163"/>
    <col collapsed="false" hidden="false" max="22" min="22" style="1" width="8.77551020408163"/>
    <col collapsed="false" hidden="false" max="23" min="23" style="2" width="9.58673469387755"/>
    <col collapsed="false" hidden="false" max="24" min="24" style="2" width="8.77551020408163"/>
    <col collapsed="false" hidden="true" max="25" min="25" style="2" width="0"/>
    <col collapsed="false" hidden="false" max="26" min="26" style="2" width="8.77551020408163"/>
    <col collapsed="false" hidden="true" max="27" min="27" style="0" width="0"/>
    <col collapsed="false" hidden="false" max="1025" min="28" style="0" width="8.7755102040816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3.8" hidden="false" customHeight="false" outlineLevel="0" collapsed="false">
      <c r="A4" s="9" t="n">
        <v>1</v>
      </c>
      <c r="B4" s="11" t="s">
        <v>10</v>
      </c>
      <c r="C4" s="10" t="n">
        <v>40</v>
      </c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0" t="n">
        <v>50</v>
      </c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9" t="n">
        <v>1</v>
      </c>
      <c r="I4" s="11"/>
      <c r="J4" s="10" t="n">
        <v>80</v>
      </c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B</v>
      </c>
      <c r="L4" s="10" t="n">
        <v>9</v>
      </c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GI</v>
      </c>
      <c r="O4" s="9" t="n">
        <v>1</v>
      </c>
      <c r="P4" s="10"/>
      <c r="Q4" s="10"/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/>
      </c>
      <c r="S4" s="10" t="n">
        <v>80</v>
      </c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B</v>
      </c>
      <c r="V4" s="9" t="n">
        <v>1</v>
      </c>
      <c r="W4" s="11"/>
      <c r="X4" s="10" t="n">
        <v>50</v>
      </c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I</v>
      </c>
      <c r="Z4" s="10"/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/>
      </c>
    </row>
    <row r="5" customFormat="false" ht="13.8" hidden="false" customHeight="false" outlineLevel="0" collapsed="false">
      <c r="A5" s="9" t="n">
        <v>2</v>
      </c>
      <c r="B5" s="11"/>
      <c r="C5" s="10"/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/>
      </c>
      <c r="E5" s="10" t="n">
        <v>50</v>
      </c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I</v>
      </c>
      <c r="H5" s="9" t="n">
        <v>2</v>
      </c>
      <c r="I5" s="11"/>
      <c r="J5" s="10" t="n">
        <v>10</v>
      </c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GI</v>
      </c>
      <c r="L5" s="10" t="n">
        <v>95</v>
      </c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D</v>
      </c>
      <c r="O5" s="9" t="n">
        <v>2</v>
      </c>
      <c r="P5" s="10"/>
      <c r="Q5" s="10" t="n">
        <v>65</v>
      </c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S</v>
      </c>
      <c r="S5" s="10" t="n">
        <v>80</v>
      </c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B</v>
      </c>
      <c r="V5" s="9" t="n">
        <v>2</v>
      </c>
      <c r="W5" s="11"/>
      <c r="X5" s="10" t="n">
        <v>50</v>
      </c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I</v>
      </c>
      <c r="Z5" s="10" t="n">
        <v>60</v>
      </c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S</v>
      </c>
    </row>
    <row r="6" customFormat="false" ht="13.8" hidden="false" customHeight="false" outlineLevel="0" collapsed="false">
      <c r="A6" s="9" t="n">
        <v>3</v>
      </c>
      <c r="B6" s="11"/>
      <c r="C6" s="10" t="n">
        <v>70</v>
      </c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DC</v>
      </c>
      <c r="E6" s="10" t="n">
        <v>50</v>
      </c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I</v>
      </c>
      <c r="H6" s="9" t="n">
        <v>3</v>
      </c>
      <c r="I6" s="11"/>
      <c r="J6" s="10" t="n">
        <v>75</v>
      </c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DC</v>
      </c>
      <c r="L6" s="10" t="n">
        <v>100</v>
      </c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O</v>
      </c>
      <c r="O6" s="9" t="n">
        <v>3</v>
      </c>
      <c r="P6" s="10"/>
      <c r="Q6" s="10" t="n">
        <v>65</v>
      </c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S</v>
      </c>
      <c r="S6" s="10" t="n">
        <v>90</v>
      </c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D</v>
      </c>
      <c r="V6" s="9" t="n">
        <v>3</v>
      </c>
      <c r="W6" s="11"/>
      <c r="X6" s="10" t="n">
        <v>80</v>
      </c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B</v>
      </c>
      <c r="Z6" s="10"/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/>
      </c>
    </row>
    <row r="7" customFormat="false" ht="13.8" hidden="false" customHeight="false" outlineLevel="0" collapsed="false">
      <c r="A7" s="9" t="n">
        <v>4</v>
      </c>
      <c r="B7" s="11"/>
      <c r="C7" s="10" t="n">
        <v>80</v>
      </c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B</v>
      </c>
      <c r="E7" s="10" t="n">
        <v>60</v>
      </c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S</v>
      </c>
      <c r="H7" s="9" t="n">
        <v>4</v>
      </c>
      <c r="I7" s="11"/>
      <c r="J7" s="10" t="n">
        <v>55</v>
      </c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I</v>
      </c>
      <c r="L7" s="10" t="n">
        <v>85</v>
      </c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B</v>
      </c>
      <c r="O7" s="9" t="n">
        <v>4</v>
      </c>
      <c r="P7" s="10"/>
      <c r="Q7" s="10" t="n">
        <v>40</v>
      </c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GI</v>
      </c>
      <c r="S7" s="10" t="n">
        <v>80</v>
      </c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B</v>
      </c>
      <c r="V7" s="9" t="n">
        <v>4</v>
      </c>
      <c r="W7" s="11" t="s">
        <v>10</v>
      </c>
      <c r="X7" s="10"/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10" t="n">
        <v>50</v>
      </c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customFormat="false" ht="13.8" hidden="false" customHeight="false" outlineLevel="0" collapsed="false">
      <c r="A8" s="9" t="n">
        <v>5</v>
      </c>
      <c r="B8" s="11" t="s">
        <v>11</v>
      </c>
      <c r="C8" s="10" t="n">
        <v>45</v>
      </c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10" t="n">
        <v>60</v>
      </c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9" t="n">
        <v>5</v>
      </c>
      <c r="I8" s="11"/>
      <c r="J8" s="10" t="n">
        <v>65</v>
      </c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S</v>
      </c>
      <c r="L8" s="10" t="n">
        <v>90</v>
      </c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D</v>
      </c>
      <c r="O8" s="9" t="n">
        <v>5</v>
      </c>
      <c r="P8" s="10"/>
      <c r="Q8" s="10" t="n">
        <v>90</v>
      </c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D</v>
      </c>
      <c r="S8" s="10" t="n">
        <v>80</v>
      </c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B</v>
      </c>
      <c r="V8" s="9" t="n">
        <v>5</v>
      </c>
      <c r="W8" s="11"/>
      <c r="X8" s="10" t="n">
        <v>55</v>
      </c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I</v>
      </c>
      <c r="Z8" s="10" t="n">
        <v>70</v>
      </c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DC</v>
      </c>
    </row>
    <row r="9" customFormat="false" ht="13.8" hidden="false" customHeight="false" outlineLevel="0" collapsed="false">
      <c r="A9" s="9" t="n">
        <v>6</v>
      </c>
      <c r="B9" s="11"/>
      <c r="C9" s="10" t="n">
        <v>70</v>
      </c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DC</v>
      </c>
      <c r="E9" s="10" t="n">
        <v>50</v>
      </c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I</v>
      </c>
      <c r="H9" s="9" t="n">
        <v>6</v>
      </c>
      <c r="I9" s="11"/>
      <c r="J9" s="10" t="n">
        <v>70</v>
      </c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DC</v>
      </c>
      <c r="L9" s="10" t="n">
        <v>100</v>
      </c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O</v>
      </c>
      <c r="O9" s="9" t="n">
        <v>6</v>
      </c>
      <c r="P9" s="10"/>
      <c r="Q9" s="10" t="n">
        <v>55</v>
      </c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I</v>
      </c>
      <c r="S9" s="10" t="n">
        <v>90</v>
      </c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D</v>
      </c>
      <c r="V9" s="9" t="n">
        <v>6</v>
      </c>
      <c r="W9" s="11"/>
      <c r="X9" s="10" t="n">
        <v>45</v>
      </c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GI</v>
      </c>
      <c r="Z9" s="10" t="n">
        <v>50</v>
      </c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I</v>
      </c>
    </row>
    <row r="10" customFormat="false" ht="13.8" hidden="false" customHeight="false" outlineLevel="0" collapsed="false">
      <c r="A10" s="9" t="n">
        <v>7</v>
      </c>
      <c r="B10" s="11"/>
      <c r="C10" s="10" t="n">
        <v>70</v>
      </c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DC</v>
      </c>
      <c r="E10" s="10" t="n">
        <v>50</v>
      </c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I</v>
      </c>
      <c r="H10" s="9" t="n">
        <v>7</v>
      </c>
      <c r="I10" s="11"/>
      <c r="J10" s="10" t="n">
        <v>50</v>
      </c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I</v>
      </c>
      <c r="L10" s="10" t="n">
        <v>90</v>
      </c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D</v>
      </c>
      <c r="O10" s="9" t="n">
        <v>7</v>
      </c>
      <c r="P10" s="10"/>
      <c r="Q10" s="10" t="n">
        <v>65</v>
      </c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S</v>
      </c>
      <c r="S10" s="10" t="n">
        <v>80</v>
      </c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B</v>
      </c>
      <c r="V10" s="9" t="n">
        <v>7</v>
      </c>
      <c r="W10" s="11"/>
      <c r="X10" s="10" t="n">
        <v>50</v>
      </c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I</v>
      </c>
      <c r="Z10" s="10" t="n">
        <v>50</v>
      </c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I</v>
      </c>
    </row>
    <row r="11" customFormat="false" ht="13.8" hidden="false" customHeight="false" outlineLevel="0" collapsed="false">
      <c r="A11" s="9" t="n">
        <v>8</v>
      </c>
      <c r="B11" s="11"/>
      <c r="C11" s="10" t="n">
        <v>70</v>
      </c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DC</v>
      </c>
      <c r="E11" s="10" t="n">
        <v>60</v>
      </c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S</v>
      </c>
      <c r="H11" s="9" t="n">
        <v>8</v>
      </c>
      <c r="I11" s="11"/>
      <c r="J11" s="10" t="n">
        <v>55</v>
      </c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I</v>
      </c>
      <c r="L11" s="10" t="n">
        <v>95</v>
      </c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</v>
      </c>
      <c r="O11" s="9" t="n">
        <v>8</v>
      </c>
      <c r="P11" s="10"/>
      <c r="Q11" s="10" t="n">
        <v>55</v>
      </c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I</v>
      </c>
      <c r="S11" s="10" t="n">
        <v>90</v>
      </c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</v>
      </c>
      <c r="V11" s="9" t="n">
        <v>8</v>
      </c>
      <c r="W11" s="11"/>
      <c r="X11" s="10" t="n">
        <v>40</v>
      </c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GI</v>
      </c>
      <c r="Z11" s="10" t="n">
        <v>50</v>
      </c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I</v>
      </c>
    </row>
    <row r="12" customFormat="false" ht="13.8" hidden="false" customHeight="false" outlineLevel="0" collapsed="false">
      <c r="A12" s="9" t="n">
        <v>9</v>
      </c>
      <c r="B12" s="11"/>
      <c r="C12" s="10" t="n">
        <v>50</v>
      </c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I</v>
      </c>
      <c r="E12" s="10" t="n">
        <v>50</v>
      </c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I</v>
      </c>
      <c r="H12" s="9" t="n">
        <v>9</v>
      </c>
      <c r="I12" s="11" t="s">
        <v>10</v>
      </c>
      <c r="J12" s="10" t="n">
        <v>40</v>
      </c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10" t="n">
        <v>80</v>
      </c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9" t="n">
        <v>9</v>
      </c>
      <c r="P12" s="10"/>
      <c r="Q12" s="10" t="n">
        <v>50</v>
      </c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I</v>
      </c>
      <c r="S12" s="10" t="n">
        <v>60</v>
      </c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S</v>
      </c>
      <c r="V12" s="9" t="n">
        <v>9</v>
      </c>
      <c r="W12" s="11" t="s">
        <v>11</v>
      </c>
      <c r="X12" s="10"/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10"/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customFormat="false" ht="13.8" hidden="false" customHeight="false" outlineLevel="0" collapsed="false">
      <c r="A13" s="9" t="n">
        <v>10</v>
      </c>
      <c r="B13" s="11"/>
      <c r="C13" s="10" t="n">
        <v>60</v>
      </c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S</v>
      </c>
      <c r="E13" s="10" t="n">
        <v>65</v>
      </c>
      <c r="F13" s="10" t="str">
        <f aca="false"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S</v>
      </c>
      <c r="H13" s="9" t="n">
        <v>10</v>
      </c>
      <c r="I13" s="11" t="s">
        <v>10</v>
      </c>
      <c r="J13" s="10" t="n">
        <v>65</v>
      </c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10" t="n">
        <v>75</v>
      </c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9" t="n">
        <v>10</v>
      </c>
      <c r="P13" s="10"/>
      <c r="Q13" s="10" t="n">
        <v>40</v>
      </c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GI</v>
      </c>
      <c r="S13" s="10" t="n">
        <v>90</v>
      </c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D</v>
      </c>
      <c r="V13" s="9" t="n">
        <v>10</v>
      </c>
      <c r="W13" s="11" t="s">
        <v>11</v>
      </c>
      <c r="X13" s="10" t="n">
        <v>40</v>
      </c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10" t="n">
        <v>50</v>
      </c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customFormat="false" ht="13.8" hidden="false" customHeight="false" outlineLevel="0" collapsed="false">
      <c r="A14" s="9" t="n">
        <v>11</v>
      </c>
      <c r="B14" s="11"/>
      <c r="C14" s="10" t="n">
        <v>65</v>
      </c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S</v>
      </c>
      <c r="E14" s="10" t="n">
        <v>50</v>
      </c>
      <c r="F14" s="10" t="str">
        <f aca="false"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I</v>
      </c>
      <c r="H14" s="9" t="n">
        <v>11</v>
      </c>
      <c r="I14" s="11"/>
      <c r="J14" s="10" t="n">
        <v>80</v>
      </c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B</v>
      </c>
      <c r="L14" s="10" t="n">
        <v>90</v>
      </c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D</v>
      </c>
      <c r="O14" s="9" t="n">
        <v>11</v>
      </c>
      <c r="P14" s="10"/>
      <c r="Q14" s="10" t="n">
        <v>40</v>
      </c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GI</v>
      </c>
      <c r="S14" s="10" t="n">
        <v>80</v>
      </c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B</v>
      </c>
      <c r="V14" s="9" t="n">
        <v>11</v>
      </c>
      <c r="W14" s="11" t="s">
        <v>11</v>
      </c>
      <c r="X14" s="10" t="n">
        <v>50</v>
      </c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10" t="n">
        <v>80</v>
      </c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customFormat="false" ht="13.8" hidden="false" customHeight="false" outlineLevel="0" collapsed="false">
      <c r="A15" s="9" t="n">
        <v>12</v>
      </c>
      <c r="B15" s="11" t="s">
        <v>9</v>
      </c>
      <c r="C15" s="10" t="n">
        <v>45</v>
      </c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10" t="n">
        <v>50</v>
      </c>
      <c r="F15" s="10" t="str">
        <f aca="false"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9" t="n">
        <v>12</v>
      </c>
      <c r="I15" s="11"/>
      <c r="J15" s="10" t="n">
        <v>70</v>
      </c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DC</v>
      </c>
      <c r="L15" s="10" t="n">
        <v>100</v>
      </c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O</v>
      </c>
      <c r="O15" s="9" t="n">
        <v>12</v>
      </c>
      <c r="P15" s="10"/>
      <c r="Q15" s="10" t="n">
        <v>70</v>
      </c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DC</v>
      </c>
      <c r="S15" s="10" t="n">
        <v>95</v>
      </c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D</v>
      </c>
      <c r="V15" s="9" t="n">
        <v>12</v>
      </c>
      <c r="W15" s="11" t="s">
        <v>9</v>
      </c>
      <c r="X15" s="10" t="n">
        <v>70</v>
      </c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10" t="n">
        <v>60</v>
      </c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customFormat="false" ht="13.8" hidden="false" customHeight="false" outlineLevel="0" collapsed="false">
      <c r="A16" s="9" t="n">
        <v>13</v>
      </c>
      <c r="B16" s="11"/>
      <c r="C16" s="10" t="n">
        <v>45</v>
      </c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GI</v>
      </c>
      <c r="E16" s="10" t="n">
        <v>60</v>
      </c>
      <c r="F16" s="10" t="str">
        <f aca="false"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S</v>
      </c>
      <c r="H16" s="9" t="n">
        <v>13</v>
      </c>
      <c r="I16" s="11"/>
      <c r="J16" s="10" t="n">
        <v>50</v>
      </c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I</v>
      </c>
      <c r="L16" s="10" t="n">
        <v>90</v>
      </c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D</v>
      </c>
      <c r="O16" s="9" t="n">
        <v>13</v>
      </c>
      <c r="P16" s="10"/>
      <c r="Q16" s="10" t="n">
        <v>60</v>
      </c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S</v>
      </c>
      <c r="S16" s="10" t="n">
        <v>80</v>
      </c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B</v>
      </c>
      <c r="V16" s="9" t="n">
        <v>13</v>
      </c>
      <c r="W16" s="11" t="s">
        <v>10</v>
      </c>
      <c r="X16" s="10"/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10" t="n">
        <v>50</v>
      </c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customFormat="false" ht="13.8" hidden="false" customHeight="false" outlineLevel="0" collapsed="false">
      <c r="A17" s="9" t="n">
        <v>14</v>
      </c>
      <c r="B17" s="11"/>
      <c r="C17" s="10" t="n">
        <v>70</v>
      </c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DC</v>
      </c>
      <c r="E17" s="10" t="n">
        <v>55</v>
      </c>
      <c r="F17" s="10" t="str">
        <f aca="false"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I</v>
      </c>
      <c r="H17" s="9" t="n">
        <v>14</v>
      </c>
      <c r="I17" s="11"/>
      <c r="J17" s="10" t="n">
        <v>70</v>
      </c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DC</v>
      </c>
      <c r="L17" s="10" t="n">
        <v>95</v>
      </c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D</v>
      </c>
      <c r="O17" s="9" t="n">
        <v>14</v>
      </c>
      <c r="P17" s="10"/>
      <c r="Q17" s="10" t="n">
        <v>70</v>
      </c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DC</v>
      </c>
      <c r="S17" s="10" t="n">
        <v>60</v>
      </c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S</v>
      </c>
      <c r="V17" s="9" t="n">
        <v>14</v>
      </c>
      <c r="W17" s="11" t="s">
        <v>11</v>
      </c>
      <c r="X17" s="10" t="n">
        <v>40</v>
      </c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10" t="n">
        <v>50</v>
      </c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customFormat="false" ht="13.8" hidden="false" customHeight="false" outlineLevel="0" collapsed="false">
      <c r="A18" s="9" t="n">
        <v>15</v>
      </c>
      <c r="B18" s="11" t="s">
        <v>10</v>
      </c>
      <c r="C18" s="10" t="n">
        <v>65</v>
      </c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10" t="n">
        <v>60</v>
      </c>
      <c r="F18" s="10" t="str">
        <f aca="false"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/>
      </c>
      <c r="H18" s="9" t="n">
        <v>15</v>
      </c>
      <c r="I18" s="11"/>
      <c r="J18" s="10" t="n">
        <v>70</v>
      </c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DC</v>
      </c>
      <c r="L18" s="10" t="n">
        <v>95</v>
      </c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D</v>
      </c>
      <c r="O18" s="9" t="n">
        <v>15</v>
      </c>
      <c r="P18" s="10"/>
      <c r="Q18" s="10" t="n">
        <v>70</v>
      </c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DC</v>
      </c>
      <c r="S18" s="10" t="n">
        <v>80</v>
      </c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B</v>
      </c>
      <c r="V18" s="9" t="n">
        <v>15</v>
      </c>
      <c r="W18" s="11"/>
      <c r="X18" s="10" t="n">
        <v>45</v>
      </c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GI</v>
      </c>
      <c r="Z18" s="10" t="n">
        <v>50</v>
      </c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I</v>
      </c>
    </row>
    <row r="19" customFormat="false" ht="13.8" hidden="false" customHeight="false" outlineLevel="0" collapsed="false">
      <c r="A19" s="9" t="n">
        <v>16</v>
      </c>
      <c r="B19" s="11"/>
      <c r="C19" s="10"/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/>
      </c>
      <c r="E19" s="10"/>
      <c r="F19" s="10" t="str">
        <f aca="false"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/>
      </c>
      <c r="H19" s="9" t="n">
        <v>16</v>
      </c>
      <c r="I19" s="11" t="s">
        <v>10</v>
      </c>
      <c r="J19" s="10" t="n">
        <v>40</v>
      </c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10" t="n">
        <v>60</v>
      </c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9" t="n">
        <v>16</v>
      </c>
      <c r="P19" s="10"/>
      <c r="Q19" s="10" t="n">
        <v>75</v>
      </c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DC</v>
      </c>
      <c r="S19" s="10" t="n">
        <v>80</v>
      </c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B</v>
      </c>
      <c r="V19" s="9" t="n">
        <v>16</v>
      </c>
      <c r="W19" s="11"/>
      <c r="X19" s="10" t="n">
        <v>55</v>
      </c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I</v>
      </c>
      <c r="Z19" s="10" t="n">
        <v>60</v>
      </c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S</v>
      </c>
    </row>
    <row r="20" customFormat="false" ht="13.8" hidden="false" customHeight="false" outlineLevel="0" collapsed="false">
      <c r="A20" s="9" t="n">
        <v>17</v>
      </c>
      <c r="B20" s="11"/>
      <c r="C20" s="10" t="n">
        <v>50</v>
      </c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I</v>
      </c>
      <c r="E20" s="10" t="n">
        <v>50</v>
      </c>
      <c r="F20" s="10" t="str">
        <f aca="false"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I</v>
      </c>
      <c r="H20" s="9" t="n">
        <v>17</v>
      </c>
      <c r="I20" s="11"/>
      <c r="J20" s="10" t="n">
        <v>50</v>
      </c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I</v>
      </c>
      <c r="L20" s="10" t="n">
        <v>95</v>
      </c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D</v>
      </c>
      <c r="O20" s="9" t="n">
        <v>17</v>
      </c>
      <c r="P20" s="10"/>
      <c r="Q20" s="10" t="n">
        <v>60</v>
      </c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S</v>
      </c>
      <c r="S20" s="10" t="n">
        <v>80</v>
      </c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B</v>
      </c>
      <c r="V20" s="9" t="n">
        <v>17</v>
      </c>
      <c r="W20" s="11"/>
      <c r="X20" s="10" t="n">
        <v>80</v>
      </c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B</v>
      </c>
      <c r="Z20" s="10" t="n">
        <v>70</v>
      </c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DC</v>
      </c>
    </row>
    <row r="21" customFormat="false" ht="13.8" hidden="false" customHeight="false" outlineLevel="0" collapsed="false">
      <c r="A21" s="9" t="n">
        <v>18</v>
      </c>
      <c r="B21" s="11"/>
      <c r="C21" s="10" t="n">
        <v>60</v>
      </c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S</v>
      </c>
      <c r="E21" s="10" t="n">
        <v>50</v>
      </c>
      <c r="F21" s="10" t="str">
        <f aca="false"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I</v>
      </c>
      <c r="H21" s="9" t="n">
        <v>18</v>
      </c>
      <c r="I21" s="11"/>
      <c r="J21" s="10" t="n">
        <v>70</v>
      </c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DC</v>
      </c>
      <c r="L21" s="10" t="n">
        <v>95</v>
      </c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D</v>
      </c>
      <c r="O21" s="9" t="n">
        <v>18</v>
      </c>
      <c r="P21" s="11" t="s">
        <v>10</v>
      </c>
      <c r="Q21" s="10" t="n">
        <v>55</v>
      </c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10" t="n">
        <v>80</v>
      </c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9" t="n">
        <v>18</v>
      </c>
      <c r="W21" s="11"/>
      <c r="X21" s="10" t="n">
        <v>50</v>
      </c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I</v>
      </c>
      <c r="Z21" s="10" t="n">
        <v>70</v>
      </c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DC</v>
      </c>
    </row>
    <row r="22" customFormat="false" ht="13.8" hidden="false" customHeight="false" outlineLevel="0" collapsed="false">
      <c r="A22" s="9" t="n">
        <v>19</v>
      </c>
      <c r="B22" s="11"/>
      <c r="C22" s="10" t="n">
        <v>45</v>
      </c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GI</v>
      </c>
      <c r="E22" s="10" t="n">
        <v>50</v>
      </c>
      <c r="F22" s="10" t="str">
        <f aca="false"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I</v>
      </c>
      <c r="H22" s="9" t="n">
        <v>19</v>
      </c>
      <c r="I22" s="11" t="s">
        <v>10</v>
      </c>
      <c r="J22" s="10" t="n">
        <v>75</v>
      </c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10" t="n">
        <v>60</v>
      </c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9" t="n">
        <v>19</v>
      </c>
      <c r="P22" s="11"/>
      <c r="Q22" s="10" t="n">
        <v>60</v>
      </c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S</v>
      </c>
      <c r="S22" s="10" t="n">
        <v>90</v>
      </c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D</v>
      </c>
      <c r="V22" s="9" t="n">
        <v>19</v>
      </c>
      <c r="W22" s="11"/>
      <c r="X22" s="10"/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/>
      </c>
      <c r="Z22" s="10" t="n">
        <v>60</v>
      </c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S</v>
      </c>
    </row>
    <row r="23" customFormat="false" ht="13.8" hidden="false" customHeight="false" outlineLevel="0" collapsed="false">
      <c r="A23" s="9" t="n">
        <v>20</v>
      </c>
      <c r="B23" s="11" t="s">
        <v>10</v>
      </c>
      <c r="C23" s="10" t="n">
        <v>40</v>
      </c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10" t="n">
        <v>55</v>
      </c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9" t="n">
        <v>20</v>
      </c>
      <c r="I23" s="11"/>
      <c r="J23" s="10" t="n">
        <v>70</v>
      </c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DC</v>
      </c>
      <c r="L23" s="10" t="n">
        <v>95</v>
      </c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D</v>
      </c>
      <c r="O23" s="9" t="n">
        <v>20</v>
      </c>
      <c r="P23" s="11"/>
      <c r="Q23" s="10" t="n">
        <v>60</v>
      </c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S</v>
      </c>
      <c r="S23" s="10" t="n">
        <v>95</v>
      </c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D</v>
      </c>
      <c r="V23" s="9" t="n">
        <v>20</v>
      </c>
      <c r="W23" s="11"/>
      <c r="X23" s="10" t="n">
        <v>40</v>
      </c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GI</v>
      </c>
      <c r="Z23" s="10" t="n">
        <v>50</v>
      </c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I</v>
      </c>
    </row>
    <row r="24" customFormat="false" ht="13.8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10"/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11" t="s">
        <v>11</v>
      </c>
      <c r="Q24" s="10"/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10" t="n">
        <v>80</v>
      </c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9" t="n">
        <v>21</v>
      </c>
      <c r="W24" s="11" t="s">
        <v>10</v>
      </c>
      <c r="X24" s="10"/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10" t="n">
        <v>60</v>
      </c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customFormat="false" ht="13.8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0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11"/>
      <c r="Q25" s="10" t="n">
        <v>55</v>
      </c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I</v>
      </c>
      <c r="S25" s="10" t="n">
        <v>95</v>
      </c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D</v>
      </c>
      <c r="V25" s="9" t="n">
        <v>22</v>
      </c>
      <c r="W25" s="11" t="s">
        <v>10</v>
      </c>
      <c r="X25" s="10"/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10" t="n">
        <v>50</v>
      </c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customFormat="false" ht="13.8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11" t="s">
        <v>11</v>
      </c>
      <c r="Q26" s="10"/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10" t="n">
        <v>60</v>
      </c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9" t="n">
        <v>23</v>
      </c>
      <c r="W26" s="11"/>
      <c r="X26" s="10" t="n">
        <v>70</v>
      </c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DC</v>
      </c>
      <c r="Z26" s="10" t="n">
        <v>60</v>
      </c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S</v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COUNTIF(B4:B33,"BES")</f>
        <v>1</v>
      </c>
      <c r="D34" s="9"/>
      <c r="E34" s="9"/>
      <c r="F34" s="10"/>
      <c r="H34" s="12" t="s">
        <v>11</v>
      </c>
      <c r="I34" s="12"/>
      <c r="J34" s="9" t="n">
        <f aca="false">COUNTIF(I4:I33,"BES")</f>
        <v>0</v>
      </c>
      <c r="K34" s="9"/>
      <c r="L34" s="9"/>
      <c r="M34" s="10"/>
      <c r="O34" s="12" t="s">
        <v>11</v>
      </c>
      <c r="P34" s="12"/>
      <c r="Q34" s="9" t="n">
        <f aca="false">COUNTIF(P4:P33,"BES")</f>
        <v>2</v>
      </c>
      <c r="R34" s="9"/>
      <c r="S34" s="9"/>
      <c r="T34" s="10"/>
      <c r="V34" s="12" t="s">
        <v>11</v>
      </c>
      <c r="W34" s="12"/>
      <c r="X34" s="9" t="n">
        <f aca="false">COUNTIF(W4:W33,"BES")</f>
        <v>4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COUNTIF(B4:B33,"DSA")</f>
        <v>3</v>
      </c>
      <c r="D35" s="9"/>
      <c r="E35" s="9"/>
      <c r="F35" s="10"/>
      <c r="H35" s="12" t="s">
        <v>10</v>
      </c>
      <c r="I35" s="12"/>
      <c r="J35" s="9" t="n">
        <f aca="false">COUNTIF(I4:I33,"DSA")</f>
        <v>4</v>
      </c>
      <c r="K35" s="9"/>
      <c r="L35" s="9"/>
      <c r="M35" s="10"/>
      <c r="O35" s="12" t="s">
        <v>10</v>
      </c>
      <c r="P35" s="12"/>
      <c r="Q35" s="9" t="n">
        <f aca="false">COUNTIF(P4:P33,"DSA")</f>
        <v>1</v>
      </c>
      <c r="R35" s="9"/>
      <c r="S35" s="9"/>
      <c r="T35" s="10"/>
      <c r="V35" s="12" t="s">
        <v>10</v>
      </c>
      <c r="W35" s="12"/>
      <c r="X35" s="9" t="n">
        <f aca="false">COUNTIF(W4:W33,"DSA")</f>
        <v>4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COUNTIF(B4:B33,"DVA")</f>
        <v>1</v>
      </c>
      <c r="D36" s="9"/>
      <c r="E36" s="9"/>
      <c r="F36" s="10"/>
      <c r="H36" s="12" t="s">
        <v>9</v>
      </c>
      <c r="I36" s="12"/>
      <c r="J36" s="9" t="n">
        <f aca="false">COUNTIF(I4:I33,"DVA")</f>
        <v>0</v>
      </c>
      <c r="K36" s="9"/>
      <c r="L36" s="9"/>
      <c r="M36" s="10"/>
      <c r="O36" s="12" t="s">
        <v>9</v>
      </c>
      <c r="P36" s="12"/>
      <c r="Q36" s="9" t="n">
        <f aca="false">COUNTIF(P4:P33,"DVA")</f>
        <v>0</v>
      </c>
      <c r="R36" s="9"/>
      <c r="S36" s="9"/>
      <c r="T36" s="10"/>
      <c r="V36" s="12" t="s">
        <v>9</v>
      </c>
      <c r="W36" s="12"/>
      <c r="X36" s="9" t="n">
        <f aca="false">COUNTIF(W4:W33,"DVA")</f>
        <v>1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IFERROR(AVERAGEIF(B4:B33,"",C4:C33),"")</f>
        <v>61.9230769230769</v>
      </c>
      <c r="D37" s="14"/>
      <c r="E37" s="14" t="n">
        <f aca="false">IFERROR(AVERAGEIF(B4:B33,"",E4:E33),"")</f>
        <v>53.5714285714286</v>
      </c>
      <c r="F37" s="15"/>
      <c r="H37" s="13" t="s">
        <v>12</v>
      </c>
      <c r="I37" s="13"/>
      <c r="J37" s="14" t="n">
        <f aca="false">IFERROR(AVERAGEIF(I4:I33,"",J4:J33),"")</f>
        <v>61.875</v>
      </c>
      <c r="K37" s="14"/>
      <c r="L37" s="14" t="n">
        <f aca="false">IFERROR(AVERAGEIF(I4:I33,"",L4:L33),"")</f>
        <v>88.6875</v>
      </c>
      <c r="M37" s="15"/>
      <c r="O37" s="13" t="s">
        <v>12</v>
      </c>
      <c r="P37" s="13"/>
      <c r="Q37" s="14" t="n">
        <f aca="false">IFERROR(AVERAGEIF(P4:P33,"",Q4:Q33),"")</f>
        <v>60.2631578947368</v>
      </c>
      <c r="R37" s="14"/>
      <c r="S37" s="14" t="n">
        <f aca="false">IFERROR(AVERAGEIF(P4:P33,"",S4:S33),"")</f>
        <v>82.75</v>
      </c>
      <c r="T37" s="15"/>
      <c r="V37" s="13" t="s">
        <v>12</v>
      </c>
      <c r="W37" s="13"/>
      <c r="X37" s="14" t="n">
        <f aca="false">IFERROR(AVERAGEIF(W4:W33,"",X4:X33),"")</f>
        <v>54.6153846153846</v>
      </c>
      <c r="Y37" s="14"/>
      <c r="Z37" s="14" t="n">
        <f aca="false">IFERROR(AVERAGEIF(W4:W33,"",Z4:Z33),"")</f>
        <v>58.3333333333333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COUNTIF(D4:D33,"GI")</f>
        <v>2</v>
      </c>
      <c r="D38" s="17"/>
      <c r="E38" s="17" t="n">
        <f aca="false">COUNTIF(F4:F33,"GI")</f>
        <v>0</v>
      </c>
      <c r="F38" s="17"/>
      <c r="H38" s="16" t="s">
        <v>13</v>
      </c>
      <c r="I38" s="16"/>
      <c r="J38" s="17" t="n">
        <f aca="false">COUNTIF(K4:K33,"GI")</f>
        <v>1</v>
      </c>
      <c r="K38" s="17"/>
      <c r="L38" s="17" t="n">
        <f aca="false">COUNTIF(M4:M33,"GI")</f>
        <v>1</v>
      </c>
      <c r="M38" s="17"/>
      <c r="O38" s="16" t="s">
        <v>13</v>
      </c>
      <c r="P38" s="16"/>
      <c r="Q38" s="17" t="n">
        <f aca="false">COUNTIF(R4:R33,"GI")</f>
        <v>3</v>
      </c>
      <c r="R38" s="17"/>
      <c r="S38" s="17" t="n">
        <f aca="false">COUNTIF(T4:T33,"GI")</f>
        <v>0</v>
      </c>
      <c r="T38" s="17"/>
      <c r="V38" s="16" t="s">
        <v>13</v>
      </c>
      <c r="W38" s="16"/>
      <c r="X38" s="17" t="n">
        <f aca="false">COUNTIF(Y4:Y33,"GI")</f>
        <v>4</v>
      </c>
      <c r="Y38" s="17"/>
      <c r="Z38" s="17" t="n">
        <f aca="false">COUNTIF(AA4:AA33,"GI")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COUNTIF(D4:D33,"I")</f>
        <v>2</v>
      </c>
      <c r="D39" s="17"/>
      <c r="E39" s="17" t="n">
        <f aca="false">COUNTIF(F4:F33,"I")</f>
        <v>10</v>
      </c>
      <c r="F39" s="17"/>
      <c r="H39" s="16" t="s">
        <v>14</v>
      </c>
      <c r="I39" s="16"/>
      <c r="J39" s="17" t="n">
        <f aca="false">COUNTIF(K4:K33,"I")</f>
        <v>5</v>
      </c>
      <c r="K39" s="17"/>
      <c r="L39" s="17" t="n">
        <f aca="false">COUNTIF(M4:M33,"I")</f>
        <v>0</v>
      </c>
      <c r="M39" s="17"/>
      <c r="O39" s="16" t="s">
        <v>14</v>
      </c>
      <c r="P39" s="16"/>
      <c r="Q39" s="17" t="n">
        <f aca="false">COUNTIF(R4:R33,"I")</f>
        <v>4</v>
      </c>
      <c r="R39" s="17"/>
      <c r="S39" s="17" t="n">
        <f aca="false">COUNTIF(T4:T33,"I")</f>
        <v>0</v>
      </c>
      <c r="T39" s="17"/>
      <c r="V39" s="16" t="s">
        <v>14</v>
      </c>
      <c r="W39" s="16"/>
      <c r="X39" s="17" t="n">
        <f aca="false">COUNTIF(Y4:Y33,"I")</f>
        <v>6</v>
      </c>
      <c r="Y39" s="17"/>
      <c r="Z39" s="17" t="n">
        <f aca="false">COUNTIF(AA4:AA33,"I")</f>
        <v>5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COUNTIF(D4:D33,"S")</f>
        <v>3</v>
      </c>
      <c r="D40" s="10"/>
      <c r="E40" s="10" t="n">
        <f aca="false">COUNTIF(F4:F33,"S")</f>
        <v>4</v>
      </c>
      <c r="F40" s="10"/>
      <c r="H40" s="12" t="s">
        <v>15</v>
      </c>
      <c r="I40" s="12"/>
      <c r="J40" s="10" t="n">
        <f aca="false">COUNTIF(K4:K33,"S")</f>
        <v>1</v>
      </c>
      <c r="K40" s="10"/>
      <c r="L40" s="10" t="n">
        <f aca="false">COUNTIF(M4:M33,"S")</f>
        <v>0</v>
      </c>
      <c r="M40" s="10"/>
      <c r="O40" s="12" t="s">
        <v>15</v>
      </c>
      <c r="P40" s="12"/>
      <c r="Q40" s="10" t="n">
        <f aca="false">COUNTIF(R4:R33,"S")</f>
        <v>7</v>
      </c>
      <c r="R40" s="10"/>
      <c r="S40" s="10" t="n">
        <f aca="false">COUNTIF(T4:T33,"S")</f>
        <v>2</v>
      </c>
      <c r="T40" s="10"/>
      <c r="V40" s="12" t="s">
        <v>15</v>
      </c>
      <c r="W40" s="12"/>
      <c r="X40" s="10" t="n">
        <f aca="false">COUNTIF(Y4:Y33,"S")</f>
        <v>0</v>
      </c>
      <c r="Y40" s="10"/>
      <c r="Z40" s="10" t="n">
        <f aca="false">COUNTIF(AA4:AA33,"S")</f>
        <v>4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COUNTIF(D4:D33,"DC")</f>
        <v>5</v>
      </c>
      <c r="D41" s="10"/>
      <c r="E41" s="10" t="n">
        <f aca="false">COUNTIF(F4:F33,"DC")</f>
        <v>0</v>
      </c>
      <c r="F41" s="10"/>
      <c r="H41" s="12" t="s">
        <v>16</v>
      </c>
      <c r="I41" s="12"/>
      <c r="J41" s="10" t="n">
        <f aca="false">COUNTIF(K4:K33,"DC")</f>
        <v>7</v>
      </c>
      <c r="K41" s="10"/>
      <c r="L41" s="10" t="n">
        <f aca="false">COUNTIF(M4:M33,"DC")</f>
        <v>0</v>
      </c>
      <c r="M41" s="10"/>
      <c r="O41" s="12" t="s">
        <v>16</v>
      </c>
      <c r="P41" s="12"/>
      <c r="Q41" s="10" t="n">
        <f aca="false">COUNTIF(R4:R33,"DC")</f>
        <v>4</v>
      </c>
      <c r="R41" s="10"/>
      <c r="S41" s="10" t="n">
        <f aca="false">COUNTIF(T4:T33,"DC")</f>
        <v>0</v>
      </c>
      <c r="T41" s="10"/>
      <c r="V41" s="12" t="s">
        <v>16</v>
      </c>
      <c r="W41" s="12"/>
      <c r="X41" s="10" t="n">
        <f aca="false">COUNTIF(Y4:Y33,"DC")</f>
        <v>1</v>
      </c>
      <c r="Y41" s="10"/>
      <c r="Z41" s="10" t="n">
        <f aca="false">COUNTIF(AA4:AA33,"DC")</f>
        <v>3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COUNTIF(D4:D33,"B")</f>
        <v>1</v>
      </c>
      <c r="D42" s="10"/>
      <c r="E42" s="10" t="n">
        <f aca="false">COUNTIF(F4:F33,"B")</f>
        <v>0</v>
      </c>
      <c r="F42" s="10"/>
      <c r="H42" s="12" t="s">
        <v>17</v>
      </c>
      <c r="I42" s="12"/>
      <c r="J42" s="10" t="n">
        <f aca="false">COUNTIF(K4:K33,"B")</f>
        <v>2</v>
      </c>
      <c r="K42" s="10"/>
      <c r="L42" s="10" t="n">
        <f aca="false">COUNTIF(M4:M33,"B")</f>
        <v>1</v>
      </c>
      <c r="M42" s="10"/>
      <c r="O42" s="12" t="s">
        <v>17</v>
      </c>
      <c r="P42" s="12"/>
      <c r="Q42" s="10" t="n">
        <f aca="false">COUNTIF(R4:R33,"B")</f>
        <v>0</v>
      </c>
      <c r="R42" s="10"/>
      <c r="S42" s="10" t="n">
        <f aca="false">COUNTIF(T4:T33,"B")</f>
        <v>10</v>
      </c>
      <c r="T42" s="10"/>
      <c r="V42" s="12" t="s">
        <v>17</v>
      </c>
      <c r="W42" s="12"/>
      <c r="X42" s="10" t="n">
        <f aca="false">COUNTIF(Y4:Y33,"B")</f>
        <v>2</v>
      </c>
      <c r="Y42" s="10"/>
      <c r="Z42" s="10" t="n">
        <f aca="false">COUNTIF(AA4:AA33,"B")</f>
        <v>0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COUNTIF(D4:D33,"D")</f>
        <v>0</v>
      </c>
      <c r="D43" s="19"/>
      <c r="E43" s="19" t="n">
        <f aca="false">COUNTIF(F4:F33,"D")</f>
        <v>0</v>
      </c>
      <c r="F43" s="19"/>
      <c r="H43" s="18" t="s">
        <v>18</v>
      </c>
      <c r="I43" s="18"/>
      <c r="J43" s="19" t="n">
        <f aca="false">COUNTIF(K4:K33,"D")</f>
        <v>0</v>
      </c>
      <c r="K43" s="19"/>
      <c r="L43" s="19" t="n">
        <f aca="false">COUNTIF(M4:M33,"D")</f>
        <v>11</v>
      </c>
      <c r="M43" s="19"/>
      <c r="O43" s="18" t="s">
        <v>18</v>
      </c>
      <c r="P43" s="18"/>
      <c r="Q43" s="19" t="n">
        <f aca="false">COUNTIF(R4:R33,"D")</f>
        <v>1</v>
      </c>
      <c r="R43" s="19"/>
      <c r="S43" s="19" t="n">
        <f aca="false">COUNTIF(T4:T33,"D")</f>
        <v>8</v>
      </c>
      <c r="T43" s="19"/>
      <c r="V43" s="18" t="s">
        <v>18</v>
      </c>
      <c r="W43" s="18"/>
      <c r="X43" s="19" t="n">
        <f aca="false">COUNTIF(Y4:Y33,"D")</f>
        <v>0</v>
      </c>
      <c r="Y43" s="19"/>
      <c r="Z43" s="19" t="n">
        <f aca="false">COUNTIF(AA4:AA33,"D")</f>
        <v>0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COUNTIF(D4:D33,"O")</f>
        <v>0</v>
      </c>
      <c r="D44" s="19"/>
      <c r="E44" s="19" t="n">
        <f aca="false">COUNTIF(F4:F33,"O")</f>
        <v>0</v>
      </c>
      <c r="F44" s="19"/>
      <c r="H44" s="18" t="s">
        <v>19</v>
      </c>
      <c r="I44" s="18"/>
      <c r="J44" s="19" t="n">
        <f aca="false">COUNTIF(K4:K33,"O")</f>
        <v>0</v>
      </c>
      <c r="K44" s="19"/>
      <c r="L44" s="19" t="n">
        <f aca="false">COUNTIF(M4:M33,"O")</f>
        <v>3</v>
      </c>
      <c r="M44" s="19"/>
      <c r="O44" s="18" t="s">
        <v>19</v>
      </c>
      <c r="P44" s="18"/>
      <c r="Q44" s="19" t="n">
        <f aca="false">COUNTIF(R4:R33,"O")</f>
        <v>0</v>
      </c>
      <c r="R44" s="19"/>
      <c r="S44" s="19" t="n">
        <f aca="false">COUNTIF(T4:T33,"O")</f>
        <v>0</v>
      </c>
      <c r="T44" s="19"/>
      <c r="V44" s="18" t="s">
        <v>19</v>
      </c>
      <c r="W44" s="18"/>
      <c r="X44" s="19" t="n">
        <f aca="false">COUNTIF(Y4:Y33,"O")</f>
        <v>0</v>
      </c>
      <c r="Y44" s="19"/>
      <c r="Z44" s="19" t="n">
        <f aca="false">COUNTIF(AA4:AA33,"O")</f>
        <v>0</v>
      </c>
      <c r="AA44" s="19"/>
    </row>
  </sheetData>
  <sheetProtection sheet="true" password="ce8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2">
    <dataValidation allowBlank="true" operator="between" showDropDown="false" showErrorMessage="true" showInputMessage="true" sqref="P4:P20 B24:B33 I24:I33 P27:P33 W27:W33" type="list">
      <formula1>Sigle</formula1>
      <formula2>0</formula2>
    </dataValidation>
    <dataValidation allowBlank="true" operator="between" showDropDown="false" showErrorMessage="true" showInputMessage="true" sqref="B4:B23 I4:I23 W4:W26 P21:P26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2" activeCellId="0" sqref="P12"/>
    </sheetView>
  </sheetViews>
  <sheetFormatPr defaultRowHeight="15"/>
  <cols>
    <col collapsed="false" hidden="false" max="1" min="1" style="1" width="10.1224489795918"/>
    <col collapsed="false" hidden="false" max="3" min="2" style="2" width="10.1224489795918"/>
    <col collapsed="false" hidden="true" max="4" min="4" style="2" width="0"/>
    <col collapsed="false" hidden="false" max="5" min="5" style="2" width="10.1224489795918"/>
    <col collapsed="false" hidden="true" max="6" min="6" style="0" width="0"/>
    <col collapsed="false" hidden="false" max="7" min="7" style="0" width="4.45408163265306"/>
    <col collapsed="false" hidden="false" max="8" min="8" style="1" width="10.1224489795918"/>
    <col collapsed="false" hidden="false" max="10" min="9" style="2" width="10.1224489795918"/>
    <col collapsed="false" hidden="true" max="11" min="11" style="2" width="0"/>
    <col collapsed="false" hidden="false" max="12" min="12" style="2" width="10.1224489795918"/>
    <col collapsed="false" hidden="true" max="13" min="13" style="0" width="0"/>
    <col collapsed="false" hidden="false" max="14" min="14" style="0" width="3.91326530612245"/>
    <col collapsed="false" hidden="false" max="15" min="15" style="1" width="10.1224489795918"/>
    <col collapsed="false" hidden="false" max="17" min="16" style="2" width="10.1224489795918"/>
    <col collapsed="false" hidden="true" max="18" min="18" style="2" width="0"/>
    <col collapsed="false" hidden="false" max="19" min="19" style="2" width="10.1224489795918"/>
    <col collapsed="false" hidden="true" max="20" min="20" style="0" width="0"/>
    <col collapsed="false" hidden="false" max="21" min="21" style="0" width="4.18367346938776"/>
    <col collapsed="false" hidden="false" max="22" min="22" style="1" width="10.1224489795918"/>
    <col collapsed="false" hidden="false" max="24" min="23" style="2" width="10.1224489795918"/>
    <col collapsed="false" hidden="true" max="25" min="25" style="2" width="0"/>
    <col collapsed="false" hidden="false" max="26" min="26" style="2" width="10.1224489795918"/>
    <col collapsed="false" hidden="true" max="27" min="27" style="0" width="0"/>
    <col collapsed="false" hidden="false" max="1025" min="28" style="0" width="8.7755102040816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24</v>
      </c>
      <c r="B2" s="5"/>
      <c r="C2" s="5"/>
      <c r="D2" s="5"/>
      <c r="E2" s="5"/>
      <c r="F2" s="5"/>
      <c r="H2" s="5" t="s">
        <v>25</v>
      </c>
      <c r="I2" s="5"/>
      <c r="J2" s="5"/>
      <c r="K2" s="5"/>
      <c r="L2" s="5"/>
      <c r="M2" s="5"/>
      <c r="O2" s="5" t="s">
        <v>26</v>
      </c>
      <c r="P2" s="5"/>
      <c r="Q2" s="5"/>
      <c r="R2" s="5"/>
      <c r="S2" s="5"/>
      <c r="T2" s="5"/>
      <c r="V2" s="5" t="s">
        <v>27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3.8" hidden="false" customHeight="false" outlineLevel="0" collapsed="false">
      <c r="A4" s="9" t="n">
        <v>1</v>
      </c>
      <c r="B4" s="11" t="s">
        <v>10</v>
      </c>
      <c r="C4" s="10" t="n">
        <v>40</v>
      </c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10" t="n">
        <v>60</v>
      </c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9" t="n">
        <v>1</v>
      </c>
      <c r="I4" s="11"/>
      <c r="J4" s="10" t="n">
        <v>80</v>
      </c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B</v>
      </c>
      <c r="L4" s="10" t="n">
        <v>85</v>
      </c>
      <c r="M4" s="10" t="str">
        <f aca="false"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B</v>
      </c>
      <c r="O4" s="9" t="n">
        <v>1</v>
      </c>
      <c r="P4" s="10"/>
      <c r="Q4" s="10" t="n">
        <v>55</v>
      </c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I</v>
      </c>
      <c r="S4" s="10" t="n">
        <v>80</v>
      </c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B</v>
      </c>
      <c r="V4" s="9" t="n">
        <v>1</v>
      </c>
      <c r="W4" s="11"/>
      <c r="X4" s="10" t="n">
        <v>50</v>
      </c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I</v>
      </c>
      <c r="Z4" s="10" t="n">
        <v>75</v>
      </c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DC</v>
      </c>
    </row>
    <row r="5" customFormat="false" ht="13.8" hidden="false" customHeight="false" outlineLevel="0" collapsed="false">
      <c r="A5" s="9" t="n">
        <v>2</v>
      </c>
      <c r="B5" s="11"/>
      <c r="C5" s="10" t="n">
        <v>55</v>
      </c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I</v>
      </c>
      <c r="E5" s="10" t="n">
        <v>80</v>
      </c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B</v>
      </c>
      <c r="H5" s="9" t="n">
        <v>2</v>
      </c>
      <c r="I5" s="11"/>
      <c r="J5" s="10"/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10"/>
      <c r="M5" s="10" t="str">
        <f aca="false"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9" t="n">
        <v>2</v>
      </c>
      <c r="P5" s="10"/>
      <c r="Q5" s="10" t="n">
        <v>100</v>
      </c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O</v>
      </c>
      <c r="S5" s="10" t="n">
        <v>100</v>
      </c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O</v>
      </c>
      <c r="V5" s="9" t="n">
        <v>2</v>
      </c>
      <c r="W5" s="11" t="s">
        <v>9</v>
      </c>
      <c r="X5" s="20"/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10" t="n">
        <v>55</v>
      </c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customFormat="false" ht="13.8" hidden="false" customHeight="false" outlineLevel="0" collapsed="false">
      <c r="A6" s="9" t="n">
        <v>3</v>
      </c>
      <c r="B6" s="11"/>
      <c r="C6" s="10" t="n">
        <v>40</v>
      </c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>GI</v>
      </c>
      <c r="E6" s="10" t="n">
        <v>55</v>
      </c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I</v>
      </c>
      <c r="H6" s="9" t="n">
        <v>3</v>
      </c>
      <c r="I6" s="11"/>
      <c r="J6" s="10" t="n">
        <v>50</v>
      </c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I</v>
      </c>
      <c r="L6" s="10" t="n">
        <v>60</v>
      </c>
      <c r="M6" s="10" t="str">
        <f aca="false"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S</v>
      </c>
      <c r="O6" s="9" t="n">
        <v>3</v>
      </c>
      <c r="P6" s="10"/>
      <c r="Q6" s="10" t="n">
        <v>55</v>
      </c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I</v>
      </c>
      <c r="S6" s="10"/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/>
      </c>
      <c r="V6" s="9" t="n">
        <v>3</v>
      </c>
      <c r="W6" s="11"/>
      <c r="X6" s="20" t="n">
        <v>65</v>
      </c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S</v>
      </c>
      <c r="Z6" s="10" t="n">
        <v>85</v>
      </c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B</v>
      </c>
    </row>
    <row r="7" customFormat="false" ht="13.8" hidden="false" customHeight="false" outlineLevel="0" collapsed="false">
      <c r="A7" s="9" t="n">
        <v>4</v>
      </c>
      <c r="B7" s="11"/>
      <c r="C7" s="10" t="n">
        <v>80</v>
      </c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>B</v>
      </c>
      <c r="E7" s="10" t="n">
        <v>55</v>
      </c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I</v>
      </c>
      <c r="H7" s="9" t="n">
        <v>4</v>
      </c>
      <c r="I7" s="11"/>
      <c r="J7" s="10" t="n">
        <v>80</v>
      </c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B</v>
      </c>
      <c r="L7" s="10" t="n">
        <v>55</v>
      </c>
      <c r="M7" s="10" t="str">
        <f aca="false"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I</v>
      </c>
      <c r="O7" s="9" t="n">
        <v>4</v>
      </c>
      <c r="P7" s="10"/>
      <c r="Q7" s="10" t="n">
        <v>75</v>
      </c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DC</v>
      </c>
      <c r="S7" s="10" t="n">
        <v>85</v>
      </c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B</v>
      </c>
      <c r="V7" s="9" t="n">
        <v>4</v>
      </c>
      <c r="W7" s="11"/>
      <c r="X7" s="20" t="n">
        <v>85</v>
      </c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B</v>
      </c>
      <c r="Z7" s="10" t="n">
        <v>95</v>
      </c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D</v>
      </c>
    </row>
    <row r="8" customFormat="false" ht="13.8" hidden="false" customHeight="false" outlineLevel="0" collapsed="false">
      <c r="A8" s="9" t="n">
        <v>5</v>
      </c>
      <c r="B8" s="11" t="s">
        <v>9</v>
      </c>
      <c r="C8" s="10" t="n">
        <v>40</v>
      </c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10" t="n">
        <v>60</v>
      </c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9" t="n">
        <v>5</v>
      </c>
      <c r="I8" s="11" t="s">
        <v>10</v>
      </c>
      <c r="J8" s="10"/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10" t="n">
        <v>85</v>
      </c>
      <c r="M8" s="10" t="str">
        <f aca="false"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/>
      </c>
      <c r="O8" s="9" t="n">
        <v>5</v>
      </c>
      <c r="P8" s="10"/>
      <c r="Q8" s="10" t="n">
        <v>40</v>
      </c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GI</v>
      </c>
      <c r="S8" s="10" t="n">
        <v>60</v>
      </c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S</v>
      </c>
      <c r="V8" s="9" t="n">
        <v>5</v>
      </c>
      <c r="W8" s="11"/>
      <c r="X8" s="20" t="n">
        <v>85</v>
      </c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>B</v>
      </c>
      <c r="Z8" s="10" t="n">
        <v>75</v>
      </c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DC</v>
      </c>
    </row>
    <row r="9" customFormat="false" ht="13.8" hidden="false" customHeight="false" outlineLevel="0" collapsed="false">
      <c r="A9" s="9" t="n">
        <v>6</v>
      </c>
      <c r="B9" s="11"/>
      <c r="C9" s="10" t="n">
        <v>100</v>
      </c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>O</v>
      </c>
      <c r="E9" s="10" t="n">
        <v>65</v>
      </c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S</v>
      </c>
      <c r="H9" s="9" t="n">
        <v>6</v>
      </c>
      <c r="I9" s="11"/>
      <c r="J9" s="10" t="n">
        <v>90</v>
      </c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>D</v>
      </c>
      <c r="L9" s="10" t="n">
        <v>55</v>
      </c>
      <c r="M9" s="10" t="str">
        <f aca="false"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I</v>
      </c>
      <c r="O9" s="9" t="n">
        <v>6</v>
      </c>
      <c r="P9" s="10"/>
      <c r="Q9" s="10" t="n">
        <v>40</v>
      </c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GI</v>
      </c>
      <c r="S9" s="10" t="n">
        <v>65</v>
      </c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S</v>
      </c>
      <c r="V9" s="9" t="n">
        <v>6</v>
      </c>
      <c r="W9" s="11"/>
      <c r="X9" s="20" t="n">
        <v>60</v>
      </c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S</v>
      </c>
      <c r="Z9" s="10" t="n">
        <v>90</v>
      </c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D</v>
      </c>
    </row>
    <row r="10" customFormat="false" ht="13.8" hidden="false" customHeight="false" outlineLevel="0" collapsed="false">
      <c r="A10" s="9" t="n">
        <v>7</v>
      </c>
      <c r="B10" s="11" t="s">
        <v>9</v>
      </c>
      <c r="C10" s="10" t="n">
        <v>40</v>
      </c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10"/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9" t="n">
        <v>7</v>
      </c>
      <c r="I10" s="11"/>
      <c r="J10" s="10" t="n">
        <v>80</v>
      </c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B</v>
      </c>
      <c r="L10" s="10" t="n">
        <v>80</v>
      </c>
      <c r="M10" s="10" t="str">
        <f aca="false"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B</v>
      </c>
      <c r="O10" s="9" t="n">
        <v>7</v>
      </c>
      <c r="P10" s="10" t="s">
        <v>9</v>
      </c>
      <c r="Q10" s="10"/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0" t="n">
        <v>60</v>
      </c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9" t="n">
        <v>7</v>
      </c>
      <c r="W10" s="11"/>
      <c r="X10" s="10" t="n">
        <v>50</v>
      </c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>I</v>
      </c>
      <c r="Z10" s="10" t="n">
        <v>65</v>
      </c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S</v>
      </c>
    </row>
    <row r="11" customFormat="false" ht="13.8" hidden="false" customHeight="false" outlineLevel="0" collapsed="false">
      <c r="A11" s="9" t="n">
        <v>8</v>
      </c>
      <c r="B11" s="11"/>
      <c r="C11" s="10" t="n">
        <v>90</v>
      </c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D</v>
      </c>
      <c r="E11" s="10" t="n">
        <v>70</v>
      </c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DC</v>
      </c>
      <c r="H11" s="9" t="n">
        <v>8</v>
      </c>
      <c r="I11" s="11"/>
      <c r="J11" s="10" t="n">
        <v>80</v>
      </c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>B</v>
      </c>
      <c r="L11" s="10" t="n">
        <v>100</v>
      </c>
      <c r="M11" s="10" t="str">
        <f aca="false"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O</v>
      </c>
      <c r="O11" s="9" t="n">
        <v>8</v>
      </c>
      <c r="P11" s="10"/>
      <c r="Q11" s="10" t="n">
        <v>75</v>
      </c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DC</v>
      </c>
      <c r="S11" s="10" t="n">
        <v>60</v>
      </c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S</v>
      </c>
      <c r="V11" s="9" t="n">
        <v>8</v>
      </c>
      <c r="W11" s="11"/>
      <c r="X11" s="10" t="n">
        <v>95</v>
      </c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D</v>
      </c>
      <c r="Z11" s="10" t="n">
        <v>80</v>
      </c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B</v>
      </c>
    </row>
    <row r="12" customFormat="false" ht="13.8" hidden="false" customHeight="false" outlineLevel="0" collapsed="false">
      <c r="A12" s="9" t="n">
        <v>9</v>
      </c>
      <c r="B12" s="11"/>
      <c r="C12" s="10" t="n">
        <v>60</v>
      </c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S</v>
      </c>
      <c r="E12" s="10"/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/>
      </c>
      <c r="H12" s="9" t="n">
        <v>9</v>
      </c>
      <c r="I12" s="11"/>
      <c r="J12" s="10" t="n">
        <v>44</v>
      </c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>GI</v>
      </c>
      <c r="L12" s="10"/>
      <c r="M12" s="10" t="str">
        <f aca="false"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/>
      </c>
      <c r="O12" s="9" t="n">
        <v>9</v>
      </c>
      <c r="P12" s="10" t="s">
        <v>9</v>
      </c>
      <c r="Q12" s="10" t="n">
        <v>75</v>
      </c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0" t="n">
        <v>90</v>
      </c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1"/>
      <c r="X12" s="10" t="n">
        <v>70</v>
      </c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>DC</v>
      </c>
      <c r="Z12" s="10" t="n">
        <v>90</v>
      </c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D</v>
      </c>
    </row>
    <row r="13" customFormat="false" ht="13.8" hidden="false" customHeight="false" outlineLevel="0" collapsed="false">
      <c r="A13" s="9" t="n">
        <v>10</v>
      </c>
      <c r="B13" s="11" t="s">
        <v>10</v>
      </c>
      <c r="C13" s="10" t="n">
        <v>50</v>
      </c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10" t="n">
        <v>80</v>
      </c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9" t="n">
        <v>10</v>
      </c>
      <c r="I13" s="11" t="s">
        <v>9</v>
      </c>
      <c r="J13" s="10" t="n">
        <v>50</v>
      </c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10" t="n">
        <v>50</v>
      </c>
      <c r="M13" s="10" t="str">
        <f aca="false"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9" t="n">
        <v>10</v>
      </c>
      <c r="P13" s="10"/>
      <c r="Q13" s="10" t="n">
        <v>75</v>
      </c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DC</v>
      </c>
      <c r="S13" s="10" t="n">
        <v>100</v>
      </c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O</v>
      </c>
      <c r="V13" s="9" t="n">
        <v>10</v>
      </c>
      <c r="W13" s="11"/>
      <c r="X13" s="20" t="n">
        <v>55</v>
      </c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>I</v>
      </c>
      <c r="Z13" s="10" t="n">
        <v>65</v>
      </c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S</v>
      </c>
    </row>
    <row r="14" customFormat="false" ht="13.8" hidden="false" customHeight="false" outlineLevel="0" collapsed="false">
      <c r="A14" s="9" t="n">
        <v>11</v>
      </c>
      <c r="B14" s="11"/>
      <c r="C14" s="10" t="n">
        <v>50</v>
      </c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>I</v>
      </c>
      <c r="E14" s="10" t="n">
        <v>70</v>
      </c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DC</v>
      </c>
      <c r="H14" s="9" t="n">
        <v>11</v>
      </c>
      <c r="I14" s="11"/>
      <c r="J14" s="10" t="n">
        <v>50</v>
      </c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>I</v>
      </c>
      <c r="L14" s="10" t="n">
        <v>100</v>
      </c>
      <c r="M14" s="10" t="str">
        <f aca="false"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O</v>
      </c>
      <c r="O14" s="9" t="n">
        <v>11</v>
      </c>
      <c r="P14" s="10"/>
      <c r="Q14" s="10" t="n">
        <v>75</v>
      </c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DC</v>
      </c>
      <c r="S14" s="10" t="n">
        <v>80</v>
      </c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B</v>
      </c>
      <c r="V14" s="9" t="n">
        <v>11</v>
      </c>
      <c r="W14" s="11"/>
      <c r="X14" s="20" t="n">
        <v>60</v>
      </c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>S</v>
      </c>
      <c r="Z14" s="10" t="n">
        <v>65</v>
      </c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S</v>
      </c>
    </row>
    <row r="15" customFormat="false" ht="13.8" hidden="false" customHeight="false" outlineLevel="0" collapsed="false">
      <c r="A15" s="9" t="n">
        <v>12</v>
      </c>
      <c r="B15" s="11"/>
      <c r="C15" s="10" t="n">
        <v>70</v>
      </c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DC</v>
      </c>
      <c r="E15" s="10"/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/>
      </c>
      <c r="H15" s="9" t="n">
        <v>12</v>
      </c>
      <c r="I15" s="11"/>
      <c r="J15" s="10" t="n">
        <v>100</v>
      </c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O</v>
      </c>
      <c r="L15" s="10" t="n">
        <v>50</v>
      </c>
      <c r="M15" s="10" t="str">
        <f aca="false"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I</v>
      </c>
      <c r="O15" s="9" t="n">
        <v>12</v>
      </c>
      <c r="P15" s="10"/>
      <c r="Q15" s="10" t="n">
        <v>85</v>
      </c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B</v>
      </c>
      <c r="S15" s="10" t="n">
        <v>90</v>
      </c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>D</v>
      </c>
      <c r="V15" s="9" t="n">
        <v>12</v>
      </c>
      <c r="W15" s="11"/>
      <c r="X15" s="20"/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/>
      </c>
      <c r="Z15" s="10" t="n">
        <v>85</v>
      </c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B</v>
      </c>
    </row>
    <row r="16" customFormat="false" ht="13.8" hidden="false" customHeight="false" outlineLevel="0" collapsed="false">
      <c r="A16" s="9" t="n">
        <v>13</v>
      </c>
      <c r="B16" s="11"/>
      <c r="C16" s="10" t="n">
        <v>50</v>
      </c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I</v>
      </c>
      <c r="E16" s="10" t="n">
        <v>65</v>
      </c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S</v>
      </c>
      <c r="H16" s="9" t="n">
        <v>13</v>
      </c>
      <c r="I16" s="11"/>
      <c r="J16" s="10" t="n">
        <v>85</v>
      </c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B</v>
      </c>
      <c r="L16" s="10" t="n">
        <v>70</v>
      </c>
      <c r="M16" s="10" t="str">
        <f aca="false"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DC</v>
      </c>
      <c r="O16" s="9" t="n">
        <v>13</v>
      </c>
      <c r="P16" s="10"/>
      <c r="Q16" s="10" t="n">
        <v>100</v>
      </c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O</v>
      </c>
      <c r="S16" s="10" t="n">
        <v>90</v>
      </c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D</v>
      </c>
      <c r="V16" s="9" t="n">
        <v>13</v>
      </c>
      <c r="W16" s="11"/>
      <c r="X16" s="20" t="n">
        <v>75</v>
      </c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DC</v>
      </c>
      <c r="Z16" s="10" t="n">
        <v>80</v>
      </c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B</v>
      </c>
    </row>
    <row r="17" customFormat="false" ht="13.8" hidden="false" customHeight="false" outlineLevel="0" collapsed="false">
      <c r="A17" s="9" t="n">
        <v>14</v>
      </c>
      <c r="B17" s="11"/>
      <c r="C17" s="10" t="n">
        <v>55</v>
      </c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I</v>
      </c>
      <c r="E17" s="10" t="n">
        <v>60</v>
      </c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S</v>
      </c>
      <c r="H17" s="9" t="n">
        <v>14</v>
      </c>
      <c r="I17" s="11"/>
      <c r="J17" s="10" t="n">
        <v>50</v>
      </c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>I</v>
      </c>
      <c r="L17" s="10" t="n">
        <v>70</v>
      </c>
      <c r="M17" s="10" t="str">
        <f aca="false"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DC</v>
      </c>
      <c r="O17" s="9" t="n">
        <v>14</v>
      </c>
      <c r="P17" s="10"/>
      <c r="Q17" s="10" t="n">
        <v>75</v>
      </c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DC</v>
      </c>
      <c r="S17" s="10" t="n">
        <v>85</v>
      </c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B</v>
      </c>
      <c r="V17" s="9" t="n">
        <v>14</v>
      </c>
      <c r="W17" s="11"/>
      <c r="X17" s="20" t="n">
        <v>65</v>
      </c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S</v>
      </c>
      <c r="Z17" s="10" t="n">
        <v>95</v>
      </c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</v>
      </c>
    </row>
    <row r="18" customFormat="false" ht="13.8" hidden="false" customHeight="false" outlineLevel="0" collapsed="false">
      <c r="A18" s="9" t="n">
        <v>15</v>
      </c>
      <c r="B18" s="11"/>
      <c r="C18" s="10" t="n">
        <v>40</v>
      </c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GI</v>
      </c>
      <c r="E18" s="10" t="n">
        <v>50</v>
      </c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I</v>
      </c>
      <c r="H18" s="9" t="n">
        <v>15</v>
      </c>
      <c r="I18" s="11"/>
      <c r="J18" s="10" t="n">
        <v>50</v>
      </c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>I</v>
      </c>
      <c r="L18" s="10" t="n">
        <v>60</v>
      </c>
      <c r="M18" s="10" t="str">
        <f aca="false"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S</v>
      </c>
      <c r="O18" s="9" t="n">
        <v>15</v>
      </c>
      <c r="P18" s="10"/>
      <c r="Q18" s="10" t="n">
        <v>60</v>
      </c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S</v>
      </c>
      <c r="S18" s="10" t="n">
        <v>85</v>
      </c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B</v>
      </c>
      <c r="V18" s="9" t="n">
        <v>15</v>
      </c>
      <c r="W18" s="11"/>
      <c r="X18" s="20" t="n">
        <v>85</v>
      </c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B</v>
      </c>
      <c r="Z18" s="10" t="n">
        <v>80</v>
      </c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B</v>
      </c>
    </row>
    <row r="19" customFormat="false" ht="13.8" hidden="false" customHeight="false" outlineLevel="0" collapsed="false">
      <c r="A19" s="9" t="n">
        <v>16</v>
      </c>
      <c r="B19" s="11"/>
      <c r="C19" s="10" t="n">
        <v>75</v>
      </c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DC</v>
      </c>
      <c r="E19" s="10" t="n">
        <v>90</v>
      </c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D</v>
      </c>
      <c r="H19" s="9" t="n">
        <v>16</v>
      </c>
      <c r="I19" s="11" t="s">
        <v>9</v>
      </c>
      <c r="J19" s="10" t="n">
        <v>50</v>
      </c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10" t="n">
        <v>60</v>
      </c>
      <c r="M19" s="10" t="str">
        <f aca="false"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9" t="n">
        <v>16</v>
      </c>
      <c r="P19" s="10"/>
      <c r="Q19" s="10" t="n">
        <v>80</v>
      </c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B</v>
      </c>
      <c r="S19" s="10" t="n">
        <v>60</v>
      </c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S</v>
      </c>
      <c r="V19" s="9" t="n">
        <v>16</v>
      </c>
      <c r="W19" s="11"/>
      <c r="X19" s="20" t="n">
        <v>60</v>
      </c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S</v>
      </c>
      <c r="Z19" s="10" t="n">
        <v>85</v>
      </c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B</v>
      </c>
    </row>
    <row r="20" customFormat="false" ht="13.8" hidden="false" customHeight="false" outlineLevel="0" collapsed="false">
      <c r="A20" s="9" t="n">
        <v>17</v>
      </c>
      <c r="B20" s="11"/>
      <c r="C20" s="10" t="n">
        <v>75</v>
      </c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DC</v>
      </c>
      <c r="E20" s="10" t="n">
        <v>80</v>
      </c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B</v>
      </c>
      <c r="H20" s="9" t="n">
        <v>17</v>
      </c>
      <c r="I20" s="11"/>
      <c r="J20" s="10" t="n">
        <v>100</v>
      </c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O</v>
      </c>
      <c r="L20" s="10"/>
      <c r="M20" s="10" t="str">
        <f aca="false"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/>
      </c>
      <c r="O20" s="9" t="n">
        <v>17</v>
      </c>
      <c r="P20" s="10"/>
      <c r="Q20" s="10" t="n">
        <v>80</v>
      </c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B</v>
      </c>
      <c r="S20" s="10" t="n">
        <v>90</v>
      </c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D</v>
      </c>
      <c r="V20" s="9" t="n">
        <v>17</v>
      </c>
      <c r="W20" s="11" t="s">
        <v>10</v>
      </c>
      <c r="X20" s="20" t="n">
        <v>65</v>
      </c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10" t="n">
        <v>65</v>
      </c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customFormat="false" ht="13.8" hidden="false" customHeight="false" outlineLevel="0" collapsed="false">
      <c r="A21" s="9" t="n">
        <v>18</v>
      </c>
      <c r="B21" s="11" t="s">
        <v>10</v>
      </c>
      <c r="C21" s="10" t="n">
        <v>50</v>
      </c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10"/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9" t="n">
        <v>18</v>
      </c>
      <c r="I21" s="11"/>
      <c r="J21" s="10" t="n">
        <v>100</v>
      </c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O</v>
      </c>
      <c r="L21" s="10" t="n">
        <v>50</v>
      </c>
      <c r="M21" s="10" t="str">
        <f aca="false"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I</v>
      </c>
      <c r="O21" s="9" t="n">
        <v>18</v>
      </c>
      <c r="P21" s="10"/>
      <c r="Q21" s="10" t="n">
        <v>100</v>
      </c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O</v>
      </c>
      <c r="S21" s="10" t="n">
        <v>70</v>
      </c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DC</v>
      </c>
      <c r="V21" s="9" t="n">
        <v>18</v>
      </c>
      <c r="W21" s="11"/>
      <c r="X21" s="20" t="n">
        <v>65</v>
      </c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S</v>
      </c>
      <c r="Z21" s="10" t="n">
        <v>50</v>
      </c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I</v>
      </c>
    </row>
    <row r="22" customFormat="false" ht="13.8" hidden="false" customHeight="false" outlineLevel="0" collapsed="false">
      <c r="A22" s="9" t="n">
        <v>19</v>
      </c>
      <c r="B22" s="11" t="s">
        <v>11</v>
      </c>
      <c r="C22" s="10" t="n">
        <v>40</v>
      </c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10"/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9" t="n">
        <v>19</v>
      </c>
      <c r="I22" s="11"/>
      <c r="J22" s="10" t="n">
        <v>80</v>
      </c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B</v>
      </c>
      <c r="L22" s="10" t="n">
        <v>60</v>
      </c>
      <c r="M22" s="10" t="str">
        <f aca="false"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S</v>
      </c>
      <c r="O22" s="9" t="n">
        <v>19</v>
      </c>
      <c r="P22" s="10"/>
      <c r="Q22" s="10" t="n">
        <v>50</v>
      </c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I</v>
      </c>
      <c r="S22" s="10" t="n">
        <v>55</v>
      </c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I</v>
      </c>
      <c r="V22" s="9" t="n">
        <v>19</v>
      </c>
      <c r="W22" s="11" t="s">
        <v>9</v>
      </c>
      <c r="X22" s="20" t="n">
        <v>85</v>
      </c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 t="n">
        <v>80</v>
      </c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customFormat="false" ht="13.8" hidden="false" customHeight="false" outlineLevel="0" collapsed="false">
      <c r="A23" s="9" t="n">
        <v>20</v>
      </c>
      <c r="B23" s="11"/>
      <c r="C23" s="10" t="n">
        <v>100</v>
      </c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O</v>
      </c>
      <c r="E23" s="10" t="n">
        <v>90</v>
      </c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D</v>
      </c>
      <c r="H23" s="9" t="n">
        <v>20</v>
      </c>
      <c r="I23" s="11"/>
      <c r="J23" s="10" t="n">
        <v>60</v>
      </c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>S</v>
      </c>
      <c r="L23" s="10" t="n">
        <v>65</v>
      </c>
      <c r="M23" s="10" t="str">
        <f aca="false"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S</v>
      </c>
      <c r="O23" s="9" t="n">
        <v>20</v>
      </c>
      <c r="P23" s="10"/>
      <c r="Q23" s="10"/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/>
      </c>
      <c r="S23" s="10" t="n">
        <v>80</v>
      </c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B</v>
      </c>
      <c r="V23" s="9" t="n">
        <v>20</v>
      </c>
      <c r="W23" s="11"/>
      <c r="X23" s="20" t="n">
        <v>70</v>
      </c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>DC</v>
      </c>
      <c r="Z23" s="10" t="n">
        <v>75</v>
      </c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DC</v>
      </c>
    </row>
    <row r="24" customFormat="false" ht="13.8" hidden="false" customHeight="false" outlineLevel="0" collapsed="false">
      <c r="A24" s="9" t="n">
        <v>21</v>
      </c>
      <c r="B24" s="11" t="s">
        <v>10</v>
      </c>
      <c r="C24" s="10" t="n">
        <v>100</v>
      </c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10" t="n">
        <v>60</v>
      </c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9" t="n">
        <v>21</v>
      </c>
      <c r="I24" s="11"/>
      <c r="J24" s="10" t="n">
        <v>100</v>
      </c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O</v>
      </c>
      <c r="L24" s="10" t="n">
        <v>90</v>
      </c>
      <c r="M24" s="10" t="str">
        <f aca="false"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D</v>
      </c>
      <c r="O24" s="9" t="n">
        <v>21</v>
      </c>
      <c r="P24" s="10"/>
      <c r="Q24" s="10" t="n">
        <v>40</v>
      </c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GI</v>
      </c>
      <c r="S24" s="10"/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/>
      </c>
      <c r="V24" s="9" t="n">
        <v>21</v>
      </c>
      <c r="W24" s="11"/>
      <c r="X24" s="20" t="n">
        <v>50</v>
      </c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I</v>
      </c>
      <c r="Z24" s="10" t="n">
        <v>55</v>
      </c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I</v>
      </c>
    </row>
    <row r="25" customFormat="false" ht="13.8" hidden="false" customHeight="false" outlineLevel="0" collapsed="false">
      <c r="A25" s="9" t="n">
        <v>22</v>
      </c>
      <c r="B25" s="11"/>
      <c r="C25" s="10" t="n">
        <v>75</v>
      </c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DC</v>
      </c>
      <c r="E25" s="10" t="n">
        <v>60</v>
      </c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S</v>
      </c>
      <c r="H25" s="9" t="n">
        <v>22</v>
      </c>
      <c r="I25" s="10"/>
      <c r="J25" s="10" t="n">
        <v>90</v>
      </c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D</v>
      </c>
      <c r="L25" s="10" t="n">
        <v>90</v>
      </c>
      <c r="M25" s="10" t="str">
        <f aca="false"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D</v>
      </c>
      <c r="O25" s="9" t="n">
        <v>22</v>
      </c>
      <c r="P25" s="10"/>
      <c r="Q25" s="10" t="n">
        <v>85</v>
      </c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B</v>
      </c>
      <c r="S25" s="10" t="n">
        <v>80</v>
      </c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B</v>
      </c>
      <c r="V25" s="9" t="n">
        <v>22</v>
      </c>
      <c r="W25" s="11"/>
      <c r="X25" s="20" t="n">
        <v>60</v>
      </c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S</v>
      </c>
      <c r="Z25" s="10" t="n">
        <v>75</v>
      </c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DC</v>
      </c>
    </row>
    <row r="26" customFormat="false" ht="13.8" hidden="false" customHeight="false" outlineLevel="0" collapsed="false">
      <c r="A26" s="9" t="n">
        <v>23</v>
      </c>
      <c r="B26" s="11"/>
      <c r="C26" s="10" t="n">
        <v>85</v>
      </c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>B</v>
      </c>
      <c r="E26" s="10" t="n">
        <v>70</v>
      </c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DC</v>
      </c>
      <c r="H26" s="9" t="n">
        <v>23</v>
      </c>
      <c r="I26" s="10"/>
      <c r="J26" s="10" t="n">
        <v>100</v>
      </c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O</v>
      </c>
      <c r="L26" s="10" t="n">
        <v>55</v>
      </c>
      <c r="M26" s="10" t="str">
        <f aca="false"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I</v>
      </c>
      <c r="O26" s="9" t="n">
        <v>23</v>
      </c>
      <c r="P26" s="10"/>
      <c r="Q26" s="10" t="n">
        <v>50</v>
      </c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I</v>
      </c>
      <c r="S26" s="10" t="n">
        <v>80</v>
      </c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B</v>
      </c>
      <c r="V26" s="9" t="n">
        <v>23</v>
      </c>
      <c r="W26" s="11"/>
      <c r="X26" s="20" t="n">
        <v>75</v>
      </c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>DC</v>
      </c>
      <c r="Z26" s="10" t="n">
        <v>70</v>
      </c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DC</v>
      </c>
    </row>
    <row r="27" customFormat="false" ht="13.8" hidden="false" customHeight="false" outlineLevel="0" collapsed="false">
      <c r="A27" s="9" t="n">
        <v>24</v>
      </c>
      <c r="B27" s="11" t="s">
        <v>10</v>
      </c>
      <c r="C27" s="10" t="n">
        <v>90</v>
      </c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10" t="n">
        <v>65</v>
      </c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9" t="n">
        <v>24</v>
      </c>
      <c r="I27" s="10"/>
      <c r="J27" s="10" t="n">
        <v>60</v>
      </c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>S</v>
      </c>
      <c r="L27" s="10" t="n">
        <v>50</v>
      </c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I</v>
      </c>
      <c r="O27" s="9" t="n">
        <v>24</v>
      </c>
      <c r="P27" s="10"/>
      <c r="Q27" s="10" t="n">
        <v>80</v>
      </c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B</v>
      </c>
      <c r="S27" s="10" t="n">
        <v>70</v>
      </c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DC</v>
      </c>
      <c r="V27" s="9" t="n">
        <v>24</v>
      </c>
      <c r="W27" s="11"/>
      <c r="X27" s="20" t="n">
        <v>60</v>
      </c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S</v>
      </c>
      <c r="Z27" s="10" t="n">
        <v>90</v>
      </c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D</v>
      </c>
    </row>
    <row r="28" customFormat="false" ht="13.8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 t="n">
        <v>40</v>
      </c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GI</v>
      </c>
      <c r="S28" s="10" t="n">
        <v>60</v>
      </c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S</v>
      </c>
      <c r="V28" s="9" t="n">
        <v>25</v>
      </c>
      <c r="W28" s="11" t="s">
        <v>9</v>
      </c>
      <c r="X28" s="20"/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/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 t="n">
        <v>85</v>
      </c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>B</v>
      </c>
      <c r="V29" s="9" t="n">
        <v>26</v>
      </c>
      <c r="W29" s="10"/>
      <c r="X29" s="20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COUNTIF(B4:B33,"BES")</f>
        <v>1</v>
      </c>
      <c r="D34" s="9"/>
      <c r="E34" s="9"/>
      <c r="F34" s="10"/>
      <c r="H34" s="12" t="s">
        <v>11</v>
      </c>
      <c r="I34" s="12"/>
      <c r="J34" s="9" t="n">
        <f aca="false">COUNTIF(I4:I33,"BES")</f>
        <v>0</v>
      </c>
      <c r="K34" s="9"/>
      <c r="L34" s="9"/>
      <c r="M34" s="10"/>
      <c r="O34" s="12" t="s">
        <v>11</v>
      </c>
      <c r="P34" s="12"/>
      <c r="Q34" s="9" t="n">
        <f aca="false">COUNTIF(P4:P33,"BES")</f>
        <v>0</v>
      </c>
      <c r="R34" s="9"/>
      <c r="S34" s="9"/>
      <c r="T34" s="10"/>
      <c r="V34" s="12" t="s">
        <v>11</v>
      </c>
      <c r="W34" s="12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COUNTIF(B4:B33,"DSA")</f>
        <v>5</v>
      </c>
      <c r="D35" s="9"/>
      <c r="E35" s="9"/>
      <c r="F35" s="10"/>
      <c r="H35" s="12" t="s">
        <v>10</v>
      </c>
      <c r="I35" s="12"/>
      <c r="J35" s="9" t="n">
        <f aca="false">COUNTIF(I4:I33,"DSA")</f>
        <v>1</v>
      </c>
      <c r="K35" s="9"/>
      <c r="L35" s="9"/>
      <c r="M35" s="10"/>
      <c r="O35" s="12" t="s">
        <v>10</v>
      </c>
      <c r="P35" s="12"/>
      <c r="Q35" s="9" t="n">
        <f aca="false">COUNTIF(P4:P33,"DSA")</f>
        <v>0</v>
      </c>
      <c r="R35" s="9"/>
      <c r="S35" s="9"/>
      <c r="T35" s="10"/>
      <c r="V35" s="12" t="s">
        <v>10</v>
      </c>
      <c r="W35" s="12"/>
      <c r="X35" s="9" t="n">
        <f aca="false">COUNTIF(W4:W33,"DSA")</f>
        <v>1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COUNTIF(B4:B33,"DVA")</f>
        <v>2</v>
      </c>
      <c r="D36" s="9"/>
      <c r="E36" s="9"/>
      <c r="F36" s="10"/>
      <c r="H36" s="12" t="s">
        <v>9</v>
      </c>
      <c r="I36" s="12"/>
      <c r="J36" s="9" t="n">
        <f aca="false">COUNTIF(I4:I33,"DVA")</f>
        <v>2</v>
      </c>
      <c r="K36" s="9"/>
      <c r="L36" s="9"/>
      <c r="M36" s="10"/>
      <c r="O36" s="12" t="s">
        <v>9</v>
      </c>
      <c r="P36" s="12"/>
      <c r="Q36" s="9" t="n">
        <f aca="false">COUNTIF(P4:P33,"DVA")</f>
        <v>2</v>
      </c>
      <c r="R36" s="9"/>
      <c r="S36" s="9"/>
      <c r="T36" s="10"/>
      <c r="V36" s="12" t="s">
        <v>9</v>
      </c>
      <c r="W36" s="12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IFERROR(AVERAGEIF(B4:B33,"",C4:C33),"")</f>
        <v>68.75</v>
      </c>
      <c r="D37" s="14"/>
      <c r="E37" s="14" t="n">
        <f aca="false">IFERROR(AVERAGEIF(B4:B33,"",E4:E33),"")</f>
        <v>68.5714285714286</v>
      </c>
      <c r="F37" s="15"/>
      <c r="H37" s="13" t="s">
        <v>12</v>
      </c>
      <c r="I37" s="13"/>
      <c r="J37" s="14" t="n">
        <f aca="false">IFERROR(AVERAGEIF(I4:I33,"",J4:J33),"")</f>
        <v>76.45</v>
      </c>
      <c r="K37" s="14"/>
      <c r="L37" s="14" t="n">
        <f aca="false">IFERROR(AVERAGEIF(I4:I33,"",L4:L33),"")</f>
        <v>69.1666666666667</v>
      </c>
      <c r="M37" s="15"/>
      <c r="O37" s="13" t="s">
        <v>12</v>
      </c>
      <c r="P37" s="13"/>
      <c r="Q37" s="14" t="n">
        <f aca="false">IFERROR(AVERAGEIF(P4:P33,"",Q4:Q33),"")</f>
        <v>68.8636363636364</v>
      </c>
      <c r="R37" s="14"/>
      <c r="S37" s="14" t="n">
        <f aca="false">IFERROR(AVERAGEIF(P4:P33,"",S4:S33),"")</f>
        <v>77.7272727272727</v>
      </c>
      <c r="T37" s="15"/>
      <c r="V37" s="13" t="s">
        <v>12</v>
      </c>
      <c r="W37" s="13"/>
      <c r="X37" s="14" t="n">
        <f aca="false">IFERROR(AVERAGEIF(W4:W33,"",X4:X33),"")</f>
        <v>67</v>
      </c>
      <c r="Y37" s="14"/>
      <c r="Z37" s="14" t="n">
        <f aca="false">IFERROR(AVERAGEIF(W4:W33,"",Z4:Z33),"")</f>
        <v>77.3809523809524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COUNTIF(D4:D33,"GI")</f>
        <v>2</v>
      </c>
      <c r="D38" s="17"/>
      <c r="E38" s="17" t="n">
        <f aca="false">COUNTIF(F4:F33,"GI")</f>
        <v>0</v>
      </c>
      <c r="F38" s="17"/>
      <c r="H38" s="16" t="s">
        <v>13</v>
      </c>
      <c r="I38" s="16"/>
      <c r="J38" s="17" t="n">
        <f aca="false">COUNTIF(K4:K33,"GI")</f>
        <v>1</v>
      </c>
      <c r="K38" s="17"/>
      <c r="L38" s="17" t="n">
        <f aca="false">COUNTIF(M4:M33,"GI")</f>
        <v>0</v>
      </c>
      <c r="M38" s="17"/>
      <c r="O38" s="16" t="s">
        <v>13</v>
      </c>
      <c r="P38" s="16"/>
      <c r="Q38" s="17" t="n">
        <f aca="false">COUNTIF(R4:R33,"GI")</f>
        <v>4</v>
      </c>
      <c r="R38" s="17"/>
      <c r="S38" s="17" t="n">
        <f aca="false">COUNTIF(T4:T33,"GI")</f>
        <v>0</v>
      </c>
      <c r="T38" s="17"/>
      <c r="V38" s="16" t="s">
        <v>13</v>
      </c>
      <c r="W38" s="16"/>
      <c r="X38" s="17" t="n">
        <f aca="false">COUNTIF(Y4:Y33,"GI")</f>
        <v>0</v>
      </c>
      <c r="Y38" s="17"/>
      <c r="Z38" s="17" t="n">
        <f aca="false">COUNTIF(AA4:AA33,"GI")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COUNTIF(D4:D33,"I")</f>
        <v>4</v>
      </c>
      <c r="D39" s="17"/>
      <c r="E39" s="17" t="n">
        <f aca="false">COUNTIF(F4:F33,"I")</f>
        <v>3</v>
      </c>
      <c r="F39" s="17"/>
      <c r="H39" s="16" t="s">
        <v>14</v>
      </c>
      <c r="I39" s="16"/>
      <c r="J39" s="17" t="n">
        <f aca="false">COUNTIF(K4:K33,"I")</f>
        <v>4</v>
      </c>
      <c r="K39" s="17"/>
      <c r="L39" s="17" t="n">
        <f aca="false">COUNTIF(M4:M33,"I")</f>
        <v>6</v>
      </c>
      <c r="M39" s="17"/>
      <c r="O39" s="16" t="s">
        <v>14</v>
      </c>
      <c r="P39" s="16"/>
      <c r="Q39" s="17" t="n">
        <f aca="false">COUNTIF(R4:R33,"I")</f>
        <v>4</v>
      </c>
      <c r="R39" s="17"/>
      <c r="S39" s="17" t="n">
        <f aca="false">COUNTIF(T4:T33,"I")</f>
        <v>1</v>
      </c>
      <c r="T39" s="17"/>
      <c r="V39" s="16" t="s">
        <v>14</v>
      </c>
      <c r="W39" s="16"/>
      <c r="X39" s="17" t="n">
        <f aca="false">COUNTIF(Y4:Y33,"I")</f>
        <v>4</v>
      </c>
      <c r="Y39" s="17"/>
      <c r="Z39" s="17" t="n">
        <f aca="false">COUNTIF(AA4:AA33,"I")</f>
        <v>2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COUNTIF(D4:D33,"S")</f>
        <v>1</v>
      </c>
      <c r="D40" s="10"/>
      <c r="E40" s="10" t="n">
        <f aca="false">COUNTIF(F4:F33,"S")</f>
        <v>4</v>
      </c>
      <c r="F40" s="10"/>
      <c r="H40" s="12" t="s">
        <v>15</v>
      </c>
      <c r="I40" s="12"/>
      <c r="J40" s="10" t="n">
        <f aca="false">COUNTIF(K4:K33,"S")</f>
        <v>2</v>
      </c>
      <c r="K40" s="10"/>
      <c r="L40" s="10" t="n">
        <f aca="false">COUNTIF(M4:M33,"S")</f>
        <v>4</v>
      </c>
      <c r="M40" s="10"/>
      <c r="O40" s="12" t="s">
        <v>15</v>
      </c>
      <c r="P40" s="12"/>
      <c r="Q40" s="10" t="n">
        <f aca="false">COUNTIF(R4:R33,"S")</f>
        <v>1</v>
      </c>
      <c r="R40" s="10"/>
      <c r="S40" s="10" t="n">
        <f aca="false">COUNTIF(T4:T33,"S")</f>
        <v>5</v>
      </c>
      <c r="T40" s="10"/>
      <c r="V40" s="12" t="s">
        <v>15</v>
      </c>
      <c r="W40" s="12"/>
      <c r="X40" s="10" t="n">
        <f aca="false">COUNTIF(Y4:Y33,"S")</f>
        <v>8</v>
      </c>
      <c r="Y40" s="10"/>
      <c r="Z40" s="10" t="n">
        <f aca="false">COUNTIF(AA4:AA33,"S")</f>
        <v>3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COUNTIF(D4:D33,"DC")</f>
        <v>4</v>
      </c>
      <c r="D41" s="10"/>
      <c r="E41" s="10" t="n">
        <f aca="false">COUNTIF(F4:F33,"DC")</f>
        <v>3</v>
      </c>
      <c r="F41" s="10"/>
      <c r="H41" s="12" t="s">
        <v>16</v>
      </c>
      <c r="I41" s="12"/>
      <c r="J41" s="10" t="n">
        <f aca="false">COUNTIF(K4:K33,"DC")</f>
        <v>0</v>
      </c>
      <c r="K41" s="10"/>
      <c r="L41" s="10" t="n">
        <f aca="false">COUNTIF(M4:M33,"DC")</f>
        <v>2</v>
      </c>
      <c r="M41" s="10"/>
      <c r="O41" s="12" t="s">
        <v>16</v>
      </c>
      <c r="P41" s="12"/>
      <c r="Q41" s="10" t="n">
        <f aca="false">COUNTIF(R4:R33,"DC")</f>
        <v>5</v>
      </c>
      <c r="R41" s="10"/>
      <c r="S41" s="10" t="n">
        <f aca="false">COUNTIF(T4:T33,"DC")</f>
        <v>2</v>
      </c>
      <c r="T41" s="10"/>
      <c r="V41" s="12" t="s">
        <v>16</v>
      </c>
      <c r="W41" s="12"/>
      <c r="X41" s="10" t="n">
        <f aca="false">COUNTIF(Y4:Y33,"DC")</f>
        <v>4</v>
      </c>
      <c r="Y41" s="10"/>
      <c r="Z41" s="10" t="n">
        <f aca="false">COUNTIF(AA4:AA33,"DC")</f>
        <v>5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COUNTIF(D4:D33,"B")</f>
        <v>2</v>
      </c>
      <c r="D42" s="10"/>
      <c r="E42" s="10" t="n">
        <f aca="false">COUNTIF(F4:F33,"B")</f>
        <v>2</v>
      </c>
      <c r="F42" s="10"/>
      <c r="H42" s="12" t="s">
        <v>17</v>
      </c>
      <c r="I42" s="12"/>
      <c r="J42" s="10" t="n">
        <f aca="false">COUNTIF(K4:K33,"B")</f>
        <v>6</v>
      </c>
      <c r="K42" s="10"/>
      <c r="L42" s="10" t="n">
        <f aca="false">COUNTIF(M4:M33,"B")</f>
        <v>2</v>
      </c>
      <c r="M42" s="10"/>
      <c r="O42" s="12" t="s">
        <v>17</v>
      </c>
      <c r="P42" s="12"/>
      <c r="Q42" s="10" t="n">
        <f aca="false">COUNTIF(R4:R33,"B")</f>
        <v>5</v>
      </c>
      <c r="R42" s="10"/>
      <c r="S42" s="10" t="n">
        <f aca="false">COUNTIF(T4:T33,"B")</f>
        <v>9</v>
      </c>
      <c r="T42" s="10"/>
      <c r="V42" s="12" t="s">
        <v>17</v>
      </c>
      <c r="W42" s="12"/>
      <c r="X42" s="10" t="n">
        <f aca="false">COUNTIF(Y4:Y33,"B")</f>
        <v>3</v>
      </c>
      <c r="Y42" s="10"/>
      <c r="Z42" s="10" t="n">
        <f aca="false">COUNTIF(AA4:AA33,"B")</f>
        <v>6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COUNTIF(D4:D33,"D")</f>
        <v>1</v>
      </c>
      <c r="D43" s="19"/>
      <c r="E43" s="19" t="n">
        <f aca="false">COUNTIF(F4:F33,"D")</f>
        <v>2</v>
      </c>
      <c r="F43" s="19"/>
      <c r="H43" s="18" t="s">
        <v>18</v>
      </c>
      <c r="I43" s="18"/>
      <c r="J43" s="19" t="n">
        <f aca="false">COUNTIF(K4:K33,"D")</f>
        <v>2</v>
      </c>
      <c r="K43" s="19"/>
      <c r="L43" s="19" t="n">
        <f aca="false">COUNTIF(M4:M33,"D")</f>
        <v>2</v>
      </c>
      <c r="M43" s="19"/>
      <c r="O43" s="18" t="s">
        <v>18</v>
      </c>
      <c r="P43" s="18"/>
      <c r="Q43" s="19" t="n">
        <f aca="false">COUNTIF(R4:R33,"D")</f>
        <v>0</v>
      </c>
      <c r="R43" s="19"/>
      <c r="S43" s="19" t="n">
        <f aca="false">COUNTIF(T4:T33,"D")</f>
        <v>3</v>
      </c>
      <c r="T43" s="19"/>
      <c r="V43" s="18" t="s">
        <v>18</v>
      </c>
      <c r="W43" s="18"/>
      <c r="X43" s="19" t="n">
        <f aca="false">COUNTIF(Y4:Y33,"D")</f>
        <v>1</v>
      </c>
      <c r="Y43" s="19"/>
      <c r="Z43" s="19" t="n">
        <f aca="false">COUNTIF(AA4:AA33,"D")</f>
        <v>5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COUNTIF(D4:D33,"O")</f>
        <v>2</v>
      </c>
      <c r="D44" s="19"/>
      <c r="E44" s="19" t="n">
        <f aca="false">COUNTIF(F4:F33,"O")</f>
        <v>0</v>
      </c>
      <c r="F44" s="19"/>
      <c r="H44" s="18" t="s">
        <v>19</v>
      </c>
      <c r="I44" s="18"/>
      <c r="J44" s="19" t="n">
        <f aca="false">COUNTIF(K4:K33,"O")</f>
        <v>5</v>
      </c>
      <c r="K44" s="19"/>
      <c r="L44" s="19" t="n">
        <f aca="false">COUNTIF(M4:M33,"O")</f>
        <v>2</v>
      </c>
      <c r="M44" s="19"/>
      <c r="O44" s="18" t="s">
        <v>19</v>
      </c>
      <c r="P44" s="18"/>
      <c r="Q44" s="19" t="n">
        <f aca="false">COUNTIF(R4:R33,"O")</f>
        <v>3</v>
      </c>
      <c r="R44" s="19"/>
      <c r="S44" s="19" t="n">
        <f aca="false">COUNTIF(T4:T33,"O")</f>
        <v>2</v>
      </c>
      <c r="T44" s="19"/>
      <c r="V44" s="18" t="s">
        <v>19</v>
      </c>
      <c r="W44" s="18"/>
      <c r="X44" s="19" t="n">
        <f aca="false">COUNTIF(Y4:Y33,"O")</f>
        <v>0</v>
      </c>
      <c r="Y44" s="19"/>
      <c r="Z44" s="19" t="n">
        <f aca="false">COUNTIF(AA4:AA33,"O")</f>
        <v>0</v>
      </c>
      <c r="AA44" s="19"/>
    </row>
  </sheetData>
  <sheetProtection sheet="true" password="ce8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2">
    <dataValidation allowBlank="true" operator="between" showDropDown="false" showErrorMessage="true" showInputMessage="true" sqref="P4:P33 I25:I33 B28:B33 W29:W33" type="list">
      <formula1>Sigle</formula1>
      <formula2>0</formula2>
    </dataValidation>
    <dataValidation allowBlank="true" operator="between" showDropDown="false" showErrorMessage="true" showInputMessage="true" sqref="B4:B27 I4:I24 W4:W28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5"/>
  <cols>
    <col collapsed="false" hidden="false" max="2" min="1" style="0" width="8.36734693877551"/>
    <col collapsed="false" hidden="false" max="3" min="3" style="0" width="25.9183673469388"/>
    <col collapsed="false" hidden="false" max="4" min="4" style="0" width="19.4387755102041"/>
    <col collapsed="false" hidden="false" max="1025" min="5" style="0" width="8.36734693877551"/>
  </cols>
  <sheetData>
    <row r="2" customFormat="false" ht="15" hidden="false" customHeight="false" outlineLevel="0" collapsed="false">
      <c r="A2" s="0" t="s">
        <v>11</v>
      </c>
    </row>
    <row r="3" customFormat="false" ht="15" hidden="false" customHeight="false" outlineLevel="0" collapsed="false">
      <c r="A3" s="0" t="s">
        <v>10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28</v>
      </c>
      <c r="B6" s="0" t="n">
        <v>49</v>
      </c>
      <c r="C6" s="0" t="s">
        <v>29</v>
      </c>
      <c r="D6" s="0" t="s">
        <v>30</v>
      </c>
    </row>
    <row r="7" customFormat="false" ht="15" hidden="false" customHeight="false" outlineLevel="0" collapsed="false">
      <c r="A7" s="0" t="s">
        <v>31</v>
      </c>
      <c r="B7" s="0" t="n">
        <v>49</v>
      </c>
      <c r="C7" s="0" t="s">
        <v>14</v>
      </c>
      <c r="D7" s="0" t="s">
        <v>32</v>
      </c>
    </row>
    <row r="8" customFormat="false" ht="15" hidden="false" customHeight="false" outlineLevel="0" collapsed="false">
      <c r="A8" s="0" t="s">
        <v>33</v>
      </c>
      <c r="B8" s="0" t="n">
        <v>59</v>
      </c>
      <c r="C8" s="0" t="s">
        <v>15</v>
      </c>
      <c r="D8" s="0" t="s">
        <v>34</v>
      </c>
    </row>
    <row r="9" customFormat="false" ht="15" hidden="false" customHeight="false" outlineLevel="0" collapsed="false">
      <c r="A9" s="0" t="s">
        <v>35</v>
      </c>
      <c r="B9" s="0" t="n">
        <v>69</v>
      </c>
      <c r="C9" s="0" t="s">
        <v>16</v>
      </c>
      <c r="D9" s="0" t="s">
        <v>36</v>
      </c>
    </row>
    <row r="10" customFormat="false" ht="15" hidden="false" customHeight="false" outlineLevel="0" collapsed="false">
      <c r="A10" s="0" t="s">
        <v>37</v>
      </c>
      <c r="B10" s="0" t="n">
        <v>79</v>
      </c>
      <c r="C10" s="0" t="s">
        <v>17</v>
      </c>
      <c r="D10" s="0" t="s">
        <v>38</v>
      </c>
    </row>
    <row r="11" customFormat="false" ht="15" hidden="false" customHeight="false" outlineLevel="0" collapsed="false">
      <c r="A11" s="0" t="s">
        <v>39</v>
      </c>
      <c r="B11" s="0" t="n">
        <v>89</v>
      </c>
      <c r="C11" s="0" t="s">
        <v>18</v>
      </c>
      <c r="D11" s="0" t="s">
        <v>40</v>
      </c>
    </row>
    <row r="12" customFormat="false" ht="15" hidden="false" customHeight="false" outlineLevel="0" collapsed="false">
      <c r="A12" s="0" t="s">
        <v>41</v>
      </c>
      <c r="B12" s="0" t="n">
        <v>99</v>
      </c>
      <c r="C12" s="0" t="s">
        <v>19</v>
      </c>
      <c r="D12" s="0" t="s">
        <v>42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dcterms:modified xsi:type="dcterms:W3CDTF">2016-06-27T11:34:11Z</dcterms:modified>
  <cp:revision>2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